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4_Glas_KGO_PI OL_GOL\"/>
    </mc:Choice>
  </mc:AlternateContent>
  <xr:revisionPtr revIDLastSave="0" documentId="13_ncr:1_{89A6A895-5E1F-4182-8CD3-EEC72C5B15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s 4_PI OL Stadt" sheetId="1" r:id="rId1"/>
    <sheet name="ESD II City Wache" sheetId="7" r:id="rId2"/>
    <sheet name="Bloherfelde" sheetId="9" r:id="rId3"/>
    <sheet name="Kreyenbrück" sheetId="10" r:id="rId4"/>
    <sheet name="Krusenbusch" sheetId="11" r:id="rId5"/>
    <sheet name="Ofenerdiek" sheetId="12" r:id="rId6"/>
    <sheet name="Ohmstede" sheetId="13" r:id="rId7"/>
    <sheet name="PK BAB Rastede" sheetId="14" r:id="rId8"/>
    <sheet name="PHuSt Rastede" sheetId="21" r:id="rId9"/>
    <sheet name="PSt Rastede" sheetId="15" r:id="rId10"/>
    <sheet name="PSt Edewecht" sheetId="16" r:id="rId11"/>
    <sheet name="PSt Wiefelstede" sheetId="17" r:id="rId12"/>
    <sheet name="Bad Zwischenahn" sheetId="18" r:id="rId13"/>
    <sheet name="PK Westerstede" sheetId="19" r:id="rId14"/>
    <sheet name="PSt Apen" sheetId="20" r:id="rId15"/>
    <sheet name="Dropdown Kalk" sheetId="2" r:id="rId16"/>
  </sheets>
  <definedNames>
    <definedName name="_xlnm.Print_Titles" localSheetId="0">'Los 4_PI OL Stadt'!$1:$6</definedName>
    <definedName name="_xlnm.Print_Titles" localSheetId="7">'PK BAB Rastede'!$1:$6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6" i="14" l="1"/>
  <c r="L17" i="1"/>
  <c r="M9" i="21"/>
  <c r="L9" i="21"/>
  <c r="H9" i="21"/>
  <c r="N9" i="21" s="1"/>
  <c r="M8" i="21"/>
  <c r="L8" i="21"/>
  <c r="H8" i="21"/>
  <c r="M7" i="21"/>
  <c r="L7" i="21"/>
  <c r="H7" i="21"/>
  <c r="N7" i="21" s="1"/>
  <c r="M9" i="20"/>
  <c r="L9" i="20"/>
  <c r="H9" i="20"/>
  <c r="M8" i="20"/>
  <c r="L8" i="20"/>
  <c r="H8" i="20"/>
  <c r="M7" i="20"/>
  <c r="L7" i="20"/>
  <c r="H7" i="20"/>
  <c r="L12" i="19"/>
  <c r="M12" i="19"/>
  <c r="N12" i="19"/>
  <c r="H12" i="19"/>
  <c r="M13" i="19"/>
  <c r="L13" i="19"/>
  <c r="H13" i="19"/>
  <c r="N13" i="19" s="1"/>
  <c r="M11" i="19"/>
  <c r="L11" i="19"/>
  <c r="H11" i="19"/>
  <c r="N11" i="19" s="1"/>
  <c r="M10" i="19"/>
  <c r="L10" i="19"/>
  <c r="H10" i="19"/>
  <c r="M9" i="19"/>
  <c r="L9" i="19"/>
  <c r="H9" i="19"/>
  <c r="N9" i="19" s="1"/>
  <c r="M8" i="19"/>
  <c r="L8" i="19"/>
  <c r="H8" i="19"/>
  <c r="N8" i="19" s="1"/>
  <c r="M7" i="19"/>
  <c r="L7" i="19"/>
  <c r="H7" i="19"/>
  <c r="N7" i="19" s="1"/>
  <c r="M8" i="18"/>
  <c r="L8" i="18"/>
  <c r="H8" i="18"/>
  <c r="N8" i="18" s="1"/>
  <c r="M7" i="18"/>
  <c r="M12" i="18" s="1"/>
  <c r="L7" i="18"/>
  <c r="L12" i="18" s="1"/>
  <c r="L14" i="18" s="1"/>
  <c r="H7" i="18"/>
  <c r="N7" i="18" s="1"/>
  <c r="M8" i="17"/>
  <c r="L8" i="17"/>
  <c r="H8" i="17"/>
  <c r="N8" i="17" s="1"/>
  <c r="M7" i="17"/>
  <c r="M12" i="17" s="1"/>
  <c r="L7" i="17"/>
  <c r="L12" i="17" s="1"/>
  <c r="L14" i="17" s="1"/>
  <c r="H7" i="17"/>
  <c r="M8" i="16"/>
  <c r="L8" i="16"/>
  <c r="H8" i="16"/>
  <c r="N8" i="16" s="1"/>
  <c r="M7" i="16"/>
  <c r="M12" i="16" s="1"/>
  <c r="L7" i="16"/>
  <c r="L12" i="16" s="1"/>
  <c r="L14" i="16" s="1"/>
  <c r="H7" i="16"/>
  <c r="N7" i="16" s="1"/>
  <c r="M8" i="15"/>
  <c r="L8" i="15"/>
  <c r="H8" i="15"/>
  <c r="N8" i="15" s="1"/>
  <c r="M7" i="15"/>
  <c r="M12" i="15" s="1"/>
  <c r="L7" i="15"/>
  <c r="L12" i="15" s="1"/>
  <c r="L14" i="15" s="1"/>
  <c r="H7" i="15"/>
  <c r="H13" i="14"/>
  <c r="L13" i="14" s="1"/>
  <c r="H12" i="14"/>
  <c r="L12" i="14" s="1"/>
  <c r="M8" i="14"/>
  <c r="L8" i="14"/>
  <c r="H8" i="14"/>
  <c r="N8" i="14" s="1"/>
  <c r="M7" i="14"/>
  <c r="M16" i="14" s="1"/>
  <c r="L7" i="14"/>
  <c r="H7" i="14"/>
  <c r="N7" i="14" s="1"/>
  <c r="M7" i="13"/>
  <c r="M11" i="13" s="1"/>
  <c r="L7" i="13"/>
  <c r="L11" i="13" s="1"/>
  <c r="L13" i="13" s="1"/>
  <c r="H7" i="13"/>
  <c r="M8" i="12"/>
  <c r="L8" i="12"/>
  <c r="H8" i="12"/>
  <c r="N8" i="12" s="1"/>
  <c r="M7" i="12"/>
  <c r="M12" i="12" s="1"/>
  <c r="L7" i="12"/>
  <c r="L12" i="12" s="1"/>
  <c r="L14" i="12" s="1"/>
  <c r="H7" i="12"/>
  <c r="M8" i="11"/>
  <c r="L8" i="11"/>
  <c r="H8" i="11"/>
  <c r="N8" i="11" s="1"/>
  <c r="M7" i="11"/>
  <c r="M12" i="11" s="1"/>
  <c r="L7" i="11"/>
  <c r="L12" i="11" s="1"/>
  <c r="L14" i="11" s="1"/>
  <c r="H7" i="11"/>
  <c r="M7" i="10"/>
  <c r="M11" i="10" s="1"/>
  <c r="L7" i="10"/>
  <c r="L11" i="10" s="1"/>
  <c r="L13" i="10" s="1"/>
  <c r="H7" i="10"/>
  <c r="M8" i="9"/>
  <c r="L8" i="9"/>
  <c r="H8" i="9"/>
  <c r="N8" i="9" s="1"/>
  <c r="M7" i="9"/>
  <c r="L7" i="9"/>
  <c r="H7" i="9"/>
  <c r="N7" i="9" s="1"/>
  <c r="L15" i="7"/>
  <c r="M13" i="21" l="1"/>
  <c r="L13" i="21"/>
  <c r="L15" i="21" s="1"/>
  <c r="L16" i="21" s="1"/>
  <c r="L17" i="21" s="1"/>
  <c r="N8" i="21"/>
  <c r="M13" i="20"/>
  <c r="N7" i="20"/>
  <c r="N9" i="20"/>
  <c r="N8" i="20"/>
  <c r="L13" i="20"/>
  <c r="L15" i="20" s="1"/>
  <c r="N10" i="19"/>
  <c r="L17" i="19"/>
  <c r="L19" i="19" s="1"/>
  <c r="M17" i="19"/>
  <c r="L15" i="18"/>
  <c r="L16" i="18"/>
  <c r="L15" i="17"/>
  <c r="L16" i="17" s="1"/>
  <c r="N7" i="17"/>
  <c r="L15" i="16"/>
  <c r="L16" i="16"/>
  <c r="L15" i="15"/>
  <c r="L16" i="15" s="1"/>
  <c r="N7" i="15"/>
  <c r="L18" i="14"/>
  <c r="L14" i="13"/>
  <c r="L15" i="13" s="1"/>
  <c r="N7" i="13"/>
  <c r="L15" i="12"/>
  <c r="L16" i="12" s="1"/>
  <c r="N7" i="12"/>
  <c r="L15" i="11"/>
  <c r="L16" i="11" s="1"/>
  <c r="N7" i="11"/>
  <c r="L14" i="10"/>
  <c r="L15" i="10" s="1"/>
  <c r="N7" i="10"/>
  <c r="L12" i="9"/>
  <c r="L14" i="9" s="1"/>
  <c r="L15" i="9" s="1"/>
  <c r="L16" i="9" s="1"/>
  <c r="M12" i="9"/>
  <c r="L16" i="20" l="1"/>
  <c r="L17" i="20" s="1"/>
  <c r="L20" i="19"/>
  <c r="L21" i="19" s="1"/>
  <c r="L19" i="14"/>
  <c r="L20" i="14" s="1"/>
  <c r="M11" i="7" l="1"/>
  <c r="L11" i="7"/>
  <c r="H11" i="7"/>
  <c r="M10" i="7"/>
  <c r="L10" i="7"/>
  <c r="H10" i="7"/>
  <c r="N10" i="7" s="1"/>
  <c r="M9" i="7"/>
  <c r="L9" i="7"/>
  <c r="H9" i="7"/>
  <c r="N9" i="7" s="1"/>
  <c r="M8" i="7"/>
  <c r="L8" i="7"/>
  <c r="H8" i="7"/>
  <c r="N8" i="7" s="1"/>
  <c r="M7" i="7"/>
  <c r="L7" i="7"/>
  <c r="H7" i="7"/>
  <c r="H9" i="1"/>
  <c r="L9" i="1"/>
  <c r="M9" i="1"/>
  <c r="N7" i="7" l="1"/>
  <c r="N11" i="7"/>
  <c r="M15" i="7"/>
  <c r="L17" i="7"/>
  <c r="L18" i="7" s="1"/>
  <c r="L19" i="7" s="1"/>
  <c r="N9" i="1"/>
  <c r="H14" i="1" l="1"/>
  <c r="L14" i="1" s="1"/>
  <c r="H13" i="1"/>
  <c r="L13" i="1" s="1"/>
  <c r="H8" i="1"/>
  <c r="H7" i="1"/>
  <c r="L7" i="1" l="1"/>
  <c r="L8" i="1"/>
  <c r="M8" i="1"/>
  <c r="M7" i="1" l="1"/>
  <c r="N8" i="1"/>
  <c r="N7" i="1"/>
  <c r="L19" i="1"/>
  <c r="L20" i="1" s="1"/>
  <c r="L21" i="1" s="1"/>
  <c r="M17" i="1" l="1"/>
</calcChain>
</file>

<file path=xl/sharedStrings.xml><?xml version="1.0" encoding="utf-8"?>
<sst xmlns="http://schemas.openxmlformats.org/spreadsheetml/2006/main" count="781" uniqueCount="148">
  <si>
    <t>Die einkalkulierten Stunden der Glasreinigung werden laut Wertungskonzept bewertet.</t>
  </si>
  <si>
    <t>Gesamt:</t>
  </si>
  <si>
    <t>[h/a]</t>
  </si>
  <si>
    <t>[€/a]</t>
  </si>
  <si>
    <r>
      <rPr>
        <u val="double"/>
        <vertAlign val="superscript"/>
        <sz val="10"/>
        <rFont val="Arial"/>
        <family val="2"/>
      </rPr>
      <t>1)</t>
    </r>
    <r>
      <rPr>
        <sz val="10"/>
        <rFont val="Arial"/>
        <family val="2"/>
      </rPr>
      <t xml:space="preserve"> Für die kalk. Stundenlöhne sind für jeden Wert ein Detailnachweis des kalk. Stundenlohns zu erbringen.</t>
    </r>
  </si>
  <si>
    <t>Stück</t>
  </si>
  <si>
    <t>Osmoseverfahren
zur Ausführung</t>
  </si>
  <si>
    <t>Hubsteiger
zur Ausführung</t>
  </si>
  <si>
    <t>[€/Einsatz]</t>
  </si>
  <si>
    <r>
      <t xml:space="preserve">Jahrespreis für gesamte Position </t>
    </r>
    <r>
      <rPr>
        <b/>
        <u val="double"/>
        <vertAlign val="superscript"/>
        <sz val="10"/>
        <rFont val="Arial"/>
        <family val="2"/>
      </rPr>
      <t>2)</t>
    </r>
  </si>
  <si>
    <t>Preis pro Einsatz</t>
  </si>
  <si>
    <t>Einheit</t>
  </si>
  <si>
    <r>
      <t xml:space="preserve">Gesamtmenge </t>
    </r>
    <r>
      <rPr>
        <sz val="10"/>
        <rFont val="Arial"/>
        <family val="2"/>
      </rPr>
      <t>(Menge x Intervall pro Jahr)</t>
    </r>
  </si>
  <si>
    <r>
      <t>Menge</t>
    </r>
    <r>
      <rPr>
        <sz val="10"/>
        <rFont val="Arial"/>
        <family val="2"/>
      </rPr>
      <t xml:space="preserve"> 
(Stück)</t>
    </r>
  </si>
  <si>
    <t>Jahres-intervall</t>
  </si>
  <si>
    <t>Bermerkungen</t>
  </si>
  <si>
    <t>Kurztext</t>
  </si>
  <si>
    <t>m²</t>
  </si>
  <si>
    <t>[€/m²]
bzw. [€/Stck]</t>
  </si>
  <si>
    <t>[m²/h]</t>
  </si>
  <si>
    <t>[€/h]</t>
  </si>
  <si>
    <t>spez. Preis</t>
  </si>
  <si>
    <t>Eingesetzte Zeit</t>
  </si>
  <si>
    <t xml:space="preserve">Zeitansatz
(m² pro h) </t>
  </si>
  <si>
    <r>
      <t xml:space="preserve">kalk. Stundenlohn </t>
    </r>
    <r>
      <rPr>
        <b/>
        <u val="double"/>
        <vertAlign val="superscript"/>
        <sz val="10"/>
        <rFont val="Arial"/>
        <family val="2"/>
      </rPr>
      <t>1)</t>
    </r>
  </si>
  <si>
    <t>Anzahl der zu reinigenden Seiten</t>
  </si>
  <si>
    <t>Fensterart</t>
  </si>
  <si>
    <t>Gebäude:</t>
  </si>
  <si>
    <t>Glasreinigung</t>
  </si>
  <si>
    <t>Reinigungsarten</t>
  </si>
  <si>
    <t>Lfd. Nr.</t>
  </si>
  <si>
    <t>Außenglas/ Innenglas</t>
  </si>
  <si>
    <t>Außenglas</t>
  </si>
  <si>
    <t>Innenglas</t>
  </si>
  <si>
    <t>Glasbereiche</t>
  </si>
  <si>
    <t>Glasreinigung ohne Rahmen</t>
  </si>
  <si>
    <t>Reinigungsart</t>
  </si>
  <si>
    <t>Intervallvorgabe</t>
  </si>
  <si>
    <r>
      <rPr>
        <u val="double"/>
        <vertAlign val="superscript"/>
        <sz val="10"/>
        <rFont val="Arial"/>
        <family val="2"/>
      </rPr>
      <t>2)</t>
    </r>
    <r>
      <rPr>
        <sz val="10"/>
        <rFont val="Arial"/>
        <family val="2"/>
      </rPr>
      <t xml:space="preserve"> Die Gesamtpreise (netto) sind in das Leistungsverzeichnis zu übernehmen!</t>
    </r>
  </si>
  <si>
    <r>
      <t xml:space="preserve">Jahrespreis (netto)
 für gesamte Position </t>
    </r>
    <r>
      <rPr>
        <b/>
        <u val="double"/>
        <vertAlign val="superscript"/>
        <sz val="10"/>
        <rFont val="Arial"/>
        <family val="2"/>
      </rPr>
      <t>2)</t>
    </r>
  </si>
  <si>
    <t>Vergabe-Nr.:</t>
  </si>
  <si>
    <t>Jahresintervall</t>
  </si>
  <si>
    <r>
      <rPr>
        <b/>
        <sz val="10"/>
        <rFont val="Arial"/>
        <family val="2"/>
      </rPr>
      <t>Vorbemerkungen:</t>
    </r>
    <r>
      <rPr>
        <sz val="10"/>
        <rFont val="Arial"/>
        <family val="2"/>
      </rPr>
      <t xml:space="preserve">
Der Einheitspreis bezieht sich auf 1 m² einmalige Reinigung der vorgegebenen Seiten (siehe Spalte E)
Weitere Details zu den einzelnen Leistungen siehe  Leistungskatalog(e), Leistungsdefintionen und Kalkulationshinweise.</t>
    </r>
  </si>
  <si>
    <t>Jahresbetrag netto:</t>
  </si>
  <si>
    <t>Nur den Netto-Betrag (Glasreingung) in das Leistungsverzeichnis der jeweiligen Liegenschaft übertragen!</t>
  </si>
  <si>
    <t>19% Mehwertsteuer:</t>
  </si>
  <si>
    <t>Jahresbetrag brutto:</t>
  </si>
  <si>
    <t>Glas- und Rahmenreinigung ohne Falze und Beschläge</t>
  </si>
  <si>
    <t>Glas- und Rahmenreinigung inkl. Falze und Beschläge</t>
  </si>
  <si>
    <r>
      <t xml:space="preserve">Menge 
</t>
    </r>
    <r>
      <rPr>
        <sz val="10"/>
        <rFont val="Arial"/>
        <family val="2"/>
      </rPr>
      <t>(größtes lichtes Öffnungsmaß)</t>
    </r>
  </si>
  <si>
    <t>IGM 25 E 580 032</t>
  </si>
  <si>
    <t>Positionsnummer  4.3</t>
  </si>
  <si>
    <t>Einfachfenster ohne Sprossen (Fenster im  KFZ-Bereich)</t>
  </si>
  <si>
    <r>
      <t xml:space="preserve">Die Position 4.3.2 ist entweder mittels Hubsteiger </t>
    </r>
    <r>
      <rPr>
        <b/>
        <u/>
        <sz val="14"/>
        <rFont val="Arial"/>
        <family val="2"/>
      </rPr>
      <t>oder</t>
    </r>
    <r>
      <rPr>
        <sz val="14"/>
        <rFont val="Arial"/>
        <family val="2"/>
      </rPr>
      <t xml:space="preserve"> mit Hilfe des Osmoseverfahrens durchzuführen. </t>
    </r>
    <r>
      <rPr>
        <b/>
        <sz val="14"/>
        <rFont val="Arial"/>
        <family val="2"/>
      </rPr>
      <t xml:space="preserve">Für das Angebot ist </t>
    </r>
    <r>
      <rPr>
        <b/>
        <u/>
        <sz val="14"/>
        <rFont val="Arial"/>
        <family val="2"/>
      </rPr>
      <t>eine</t>
    </r>
    <r>
      <rPr>
        <b/>
        <sz val="14"/>
        <rFont val="Arial"/>
        <family val="2"/>
      </rPr>
      <t xml:space="preserve"> der beiden Positionen zu kalkulieren.</t>
    </r>
  </si>
  <si>
    <t>Hubsteiger für die außenseitige Reinigung der Außenfenster an den Gebäudefassaden stellen und fachgerecht bedienen.
Arbeitshöhe bis ca. 15 m
Es ist darauf zu achten, dass Bodenbeläge und andere Bauteile nicht verschmutzt und/oder beschädigt werden (z. B. durch auslaufendes Öl, Reifenabrieb, Belastung durch Pratzen).
Der Einheitspreis bezieht sich auf 1 Stück Stellen und Bedienen zur Außenreinigung der Außenfenster. Weitere Details sind in den Leistungskatalogen angegeben.</t>
  </si>
  <si>
    <t>Geräte zur Durchführung der außenseitige Reinigung der Außenfenster mittels Osmoseverfahren stellen und fachgerecht bedienen.
Arbeitshöhe bis ca. 15 m
Der Einheitspreis bezieht sich auf 1 Stück Stellen und Bedienen zur Außenreinigung der Außenfenster.
Weitere Details sind in den Leistungskatalogen angegeben.</t>
  </si>
  <si>
    <t>4.3.4</t>
  </si>
  <si>
    <t>4.3.1</t>
  </si>
  <si>
    <t>4.3.2</t>
  </si>
  <si>
    <t>4.3.3</t>
  </si>
  <si>
    <t>4.3.5</t>
  </si>
  <si>
    <t>4.4.1</t>
  </si>
  <si>
    <t>4.4.2</t>
  </si>
  <si>
    <t>4.4.3</t>
  </si>
  <si>
    <t>4.4.4</t>
  </si>
  <si>
    <t>4.4.5</t>
  </si>
  <si>
    <t>PI-OL - ESD II
City-Wache
Wallstr.14                                                   26122 Oldenburg</t>
  </si>
  <si>
    <t>Positionsnummer 4.4</t>
  </si>
  <si>
    <t>4.5.1</t>
  </si>
  <si>
    <t>4.5.2</t>
  </si>
  <si>
    <r>
      <t xml:space="preserve">PSt Bloherfelde
</t>
    </r>
    <r>
      <rPr>
        <sz val="14"/>
        <rFont val="Arial"/>
        <family val="2"/>
      </rPr>
      <t>Kennedystr.13
26129 Oldenburg</t>
    </r>
  </si>
  <si>
    <t xml:space="preserve">Einfachfenster und Glastüren mit Sprossen </t>
  </si>
  <si>
    <t xml:space="preserve">Einfachfenster und Glastüren ohne Sprossen  </t>
  </si>
  <si>
    <t>Fensterelemente/-türen teilweise mit feststehenden Elementen mit Sprossen</t>
  </si>
  <si>
    <t>Fensterelemente/-türen teilweise mit feststehenden Elementen ohne Sprossen</t>
  </si>
  <si>
    <t>Dachflächenfenster</t>
  </si>
  <si>
    <t>Einfachfenster und  -türen</t>
  </si>
  <si>
    <t>Glastüren und Fenster</t>
  </si>
  <si>
    <t>Positionsnummer 4.5</t>
  </si>
  <si>
    <t>Positionsnummer 4.6</t>
  </si>
  <si>
    <t>4.6.1</t>
  </si>
  <si>
    <r>
      <t xml:space="preserve">PSt Kreyenbrück
</t>
    </r>
    <r>
      <rPr>
        <sz val="14"/>
        <rFont val="Arial"/>
        <family val="2"/>
      </rPr>
      <t>Ewigkeit 34/36
26133 Oldenburg</t>
    </r>
  </si>
  <si>
    <r>
      <t xml:space="preserve">PSt Krusenbusch
</t>
    </r>
    <r>
      <rPr>
        <sz val="14"/>
        <rFont val="Arial"/>
        <family val="2"/>
      </rPr>
      <t>Beentweg 2
26135 Oldenburg</t>
    </r>
  </si>
  <si>
    <t>4.7.1</t>
  </si>
  <si>
    <t>4.7.2</t>
  </si>
  <si>
    <t>Positionsnummer 4.7</t>
  </si>
  <si>
    <r>
      <t xml:space="preserve">PSt Ofenerdiek
</t>
    </r>
    <r>
      <rPr>
        <sz val="14"/>
        <rFont val="Arial"/>
        <family val="2"/>
      </rPr>
      <t>Ofenerdieker Str. 59/59a
26125 Oldenburg</t>
    </r>
  </si>
  <si>
    <t>4.8.1</t>
  </si>
  <si>
    <t>4.8.2</t>
  </si>
  <si>
    <t>Positionsnummer 4.8</t>
  </si>
  <si>
    <t>Positionsnummer 4.9</t>
  </si>
  <si>
    <r>
      <t xml:space="preserve">PSt Ohmstede
</t>
    </r>
    <r>
      <rPr>
        <sz val="14"/>
        <rFont val="Arial"/>
        <family val="2"/>
      </rPr>
      <t>Rigaer Weg 66 
26125 Oldenburg</t>
    </r>
  </si>
  <si>
    <t>4.9.1</t>
  </si>
  <si>
    <r>
      <t xml:space="preserve">PK BAB Oldenburg
</t>
    </r>
    <r>
      <rPr>
        <sz val="14"/>
        <rFont val="Arial"/>
        <family val="2"/>
      </rPr>
      <t>Klinkerstr. 48/50                                  26180 Rastede</t>
    </r>
  </si>
  <si>
    <t>4.10.1</t>
  </si>
  <si>
    <t>4.10.2</t>
  </si>
  <si>
    <t>Positionsnummer  4.10</t>
  </si>
  <si>
    <r>
      <t xml:space="preserve">Die Position 4.10.1 (Hallenfenster) ist entweder mittels Hubsteiger </t>
    </r>
    <r>
      <rPr>
        <b/>
        <u/>
        <sz val="14"/>
        <rFont val="Arial"/>
        <family val="2"/>
      </rPr>
      <t>oder</t>
    </r>
    <r>
      <rPr>
        <sz val="14"/>
        <rFont val="Arial"/>
        <family val="2"/>
      </rPr>
      <t xml:space="preserve"> mit Hilfe des Osmoseverfahrens durchzuführen. </t>
    </r>
    <r>
      <rPr>
        <b/>
        <sz val="14"/>
        <rFont val="Arial"/>
        <family val="2"/>
      </rPr>
      <t xml:space="preserve">Für das Angebot ist </t>
    </r>
    <r>
      <rPr>
        <b/>
        <u/>
        <sz val="14"/>
        <rFont val="Arial"/>
        <family val="2"/>
      </rPr>
      <t>eine</t>
    </r>
    <r>
      <rPr>
        <b/>
        <sz val="14"/>
        <rFont val="Arial"/>
        <family val="2"/>
      </rPr>
      <t xml:space="preserve"> der beiden Positionen zu kalkulieren.</t>
    </r>
  </si>
  <si>
    <t>Einfachfenster und -türen (teilweise nur Außenreinigung möglich)</t>
  </si>
  <si>
    <t>4.10.3</t>
  </si>
  <si>
    <t>4.10.4</t>
  </si>
  <si>
    <t>Positionsnummer 4.12</t>
  </si>
  <si>
    <r>
      <t xml:space="preserve">PSt Rastede
</t>
    </r>
    <r>
      <rPr>
        <sz val="14"/>
        <rFont val="Arial"/>
        <family val="2"/>
      </rPr>
      <t>Bahnhofstr. 24
26180 Rastede</t>
    </r>
  </si>
  <si>
    <t>4.12.1</t>
  </si>
  <si>
    <t>4.12.2</t>
  </si>
  <si>
    <t>Positionsnummer 4.13</t>
  </si>
  <si>
    <t>4.13.1</t>
  </si>
  <si>
    <t>4.13.2</t>
  </si>
  <si>
    <r>
      <t xml:space="preserve">PSt Edewecht
</t>
    </r>
    <r>
      <rPr>
        <sz val="14"/>
        <rFont val="Arial"/>
        <family val="2"/>
      </rPr>
      <t>Hauptstraße 29
26188 Edewecht</t>
    </r>
  </si>
  <si>
    <r>
      <t xml:space="preserve">PSt Wiefelstede
</t>
    </r>
    <r>
      <rPr>
        <sz val="14"/>
        <rFont val="Arial"/>
        <family val="2"/>
      </rPr>
      <t>Hauptstr. 40c
26215 Wiefelstede</t>
    </r>
  </si>
  <si>
    <t>4.14.1</t>
  </si>
  <si>
    <t>4.14.2</t>
  </si>
  <si>
    <t>Positionsnummer 4.14</t>
  </si>
  <si>
    <t>Positionsnummer 4.15</t>
  </si>
  <si>
    <t>4.15.2</t>
  </si>
  <si>
    <t>4.15.1</t>
  </si>
  <si>
    <r>
      <t xml:space="preserve">PK Bad Zwischenahn
</t>
    </r>
    <r>
      <rPr>
        <sz val="14"/>
        <rFont val="Arial"/>
        <family val="2"/>
      </rPr>
      <t>Wilhelmstr. 8                                        26160 Bad Zwischenahn</t>
    </r>
  </si>
  <si>
    <t>4.16.1</t>
  </si>
  <si>
    <t>4.16.2</t>
  </si>
  <si>
    <t>4.16.3</t>
  </si>
  <si>
    <t>4.16.4</t>
  </si>
  <si>
    <t>4.16.5</t>
  </si>
  <si>
    <t>4.16.6</t>
  </si>
  <si>
    <t>4.16.7</t>
  </si>
  <si>
    <t>Einfachfenster/-türen und Glastüren mit Sprossen und Oberlichtern</t>
  </si>
  <si>
    <t xml:space="preserve">Einfachfenster/-türen und Glastüren ohne Sprossen </t>
  </si>
  <si>
    <t>Doppel- und Kastenfenster mit Sprossen und Oberlichtern</t>
  </si>
  <si>
    <t>Trennwandelemente, feststehende Glaselemente</t>
  </si>
  <si>
    <t>Glasinnentüren, Oberlichter, Glaselemente in Türen, feststehende Glaselemente</t>
  </si>
  <si>
    <t>Positionsnummer 4.16</t>
  </si>
  <si>
    <t>Einfachfenster (Rund- und Wappenfenster)</t>
  </si>
  <si>
    <r>
      <t xml:space="preserve">Polizeikommissariat Westerstede
</t>
    </r>
    <r>
      <rPr>
        <sz val="14"/>
        <rFont val="Arial"/>
        <family val="2"/>
      </rPr>
      <t>Wilhelm-Geiler-Straße 12
26655 Westerstede</t>
    </r>
  </si>
  <si>
    <r>
      <rPr>
        <b/>
        <sz val="14"/>
        <rFont val="Arial"/>
        <family val="2"/>
      </rPr>
      <t xml:space="preserve">PSt Apen
</t>
    </r>
    <r>
      <rPr>
        <sz val="14"/>
        <rFont val="Arial"/>
        <family val="2"/>
      </rPr>
      <t>Mühlenstraße 1a</t>
    </r>
    <r>
      <rPr>
        <b/>
        <sz val="14"/>
        <rFont val="Arial"/>
        <family val="2"/>
      </rPr>
      <t xml:space="preserve">
</t>
    </r>
    <r>
      <rPr>
        <sz val="14"/>
        <rFont val="Arial"/>
        <family val="2"/>
      </rPr>
      <t>26689 Apen-Augustfehn</t>
    </r>
  </si>
  <si>
    <t>4.17.1</t>
  </si>
  <si>
    <t>4.17.2</t>
  </si>
  <si>
    <t>4.17.3</t>
  </si>
  <si>
    <t>Trennwand-Glaselemente, feststehend</t>
  </si>
  <si>
    <t>Positionsnummer 4.17</t>
  </si>
  <si>
    <t>4.11.1</t>
  </si>
  <si>
    <t>4.11.2</t>
  </si>
  <si>
    <t>4.11.3</t>
  </si>
  <si>
    <t>Positionsnummer 4.11</t>
  </si>
  <si>
    <t>Einfachfenster  (teilweise nur Außenreinigung möglich)</t>
  </si>
  <si>
    <t>Glastüren</t>
  </si>
  <si>
    <r>
      <t xml:space="preserve">PHuSt Rastede
</t>
    </r>
    <r>
      <rPr>
        <sz val="14"/>
        <rFont val="Arial"/>
        <family val="2"/>
      </rPr>
      <t>Klinkerstr. 48/50                                 26180 Rastede</t>
    </r>
  </si>
  <si>
    <r>
      <t xml:space="preserve">Polizeiinspektion Oldenburg - Stadt
</t>
    </r>
    <r>
      <rPr>
        <sz val="14"/>
        <rFont val="Arial"/>
        <family val="2"/>
      </rPr>
      <t>Friedhofsweg 30</t>
    </r>
    <r>
      <rPr>
        <b/>
        <sz val="14"/>
        <rFont val="Arial"/>
        <family val="2"/>
      </rPr>
      <t xml:space="preserve">
26121 Oldenburg</t>
    </r>
  </si>
  <si>
    <t xml:space="preserve">Einfachfenster und Glastüren ohne Sprossen </t>
  </si>
  <si>
    <t>Fensterelemente/-türen teilweise mit feststehenden Elementen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</si>
</sst>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 val="double"/>
      <vertAlign val="superscript"/>
      <sz val="10"/>
      <name val="Arial"/>
      <family val="2"/>
    </font>
    <font>
      <b/>
      <u val="double"/>
      <vertAlign val="superscript"/>
      <sz val="10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2">
    <xf numFmtId="0" fontId="0" fillId="0" borderId="0" xfId="0"/>
    <xf numFmtId="0" fontId="1" fillId="0" borderId="0" xfId="1"/>
    <xf numFmtId="0" fontId="2" fillId="0" borderId="0" xfId="1" applyFont="1" applyFill="1" applyBorder="1" applyAlignment="1">
      <alignment vertical="center"/>
    </xf>
    <xf numFmtId="4" fontId="2" fillId="2" borderId="1" xfId="1" applyNumberFormat="1" applyFont="1" applyFill="1" applyBorder="1"/>
    <xf numFmtId="0" fontId="1" fillId="0" borderId="0" xfId="1" applyFont="1" applyFill="1" applyBorder="1" applyAlignment="1">
      <alignment vertical="center"/>
    </xf>
    <xf numFmtId="0" fontId="2" fillId="3" borderId="1" xfId="1" applyFont="1" applyFill="1" applyBorder="1" applyAlignment="1">
      <alignment horizontal="right" vertical="center"/>
    </xf>
    <xf numFmtId="2" fontId="1" fillId="0" borderId="0" xfId="1" applyNumberFormat="1" applyAlignment="1">
      <alignment horizontal="right" vertical="center"/>
    </xf>
    <xf numFmtId="0" fontId="1" fillId="0" borderId="0" xfId="1" applyAlignment="1">
      <alignment horizontal="right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4" fontId="1" fillId="4" borderId="1" xfId="1" applyNumberFormat="1" applyFont="1" applyFill="1" applyBorder="1" applyAlignment="1">
      <alignment horizontal="right" vertical="center"/>
    </xf>
    <xf numFmtId="4" fontId="2" fillId="4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Border="1" applyAlignment="1">
      <alignment horizontal="right" vertical="center"/>
    </xf>
    <xf numFmtId="164" fontId="1" fillId="4" borderId="1" xfId="1" applyNumberFormat="1" applyFont="1" applyFill="1" applyBorder="1" applyAlignment="1" applyProtection="1">
      <alignment horizontal="right" vertical="center"/>
    </xf>
    <xf numFmtId="4" fontId="1" fillId="5" borderId="1" xfId="1" applyNumberFormat="1" applyFill="1" applyBorder="1" applyAlignment="1" applyProtection="1">
      <alignment horizontal="right" vertical="center"/>
      <protection locked="0"/>
    </xf>
    <xf numFmtId="0" fontId="1" fillId="0" borderId="1" xfId="1" applyFont="1" applyBorder="1" applyAlignment="1">
      <alignment horizontal="right" vertical="center"/>
    </xf>
    <xf numFmtId="0" fontId="1" fillId="0" borderId="1" xfId="1" applyFont="1" applyBorder="1" applyAlignment="1">
      <alignment vertical="center" wrapText="1"/>
    </xf>
    <xf numFmtId="49" fontId="1" fillId="0" borderId="1" xfId="1" applyNumberFormat="1" applyBorder="1" applyAlignment="1">
      <alignment vertical="center"/>
    </xf>
    <xf numFmtId="0" fontId="2" fillId="4" borderId="1" xfId="1" applyFont="1" applyFill="1" applyBorder="1" applyAlignment="1" applyProtection="1">
      <alignment horizontal="right" vertical="center" wrapText="1"/>
    </xf>
    <xf numFmtId="0" fontId="2" fillId="5" borderId="1" xfId="1" applyFont="1" applyFill="1" applyBorder="1" applyAlignment="1">
      <alignment horizontal="right" vertical="center"/>
    </xf>
    <xf numFmtId="0" fontId="1" fillId="0" borderId="1" xfId="1" applyBorder="1" applyAlignment="1">
      <alignment horizontal="right" vertical="center"/>
    </xf>
    <xf numFmtId="0" fontId="1" fillId="0" borderId="1" xfId="1" applyBorder="1" applyAlignment="1">
      <alignment vertical="center"/>
    </xf>
    <xf numFmtId="0" fontId="2" fillId="4" borderId="1" xfId="1" applyFont="1" applyFill="1" applyBorder="1" applyAlignment="1">
      <alignment horizontal="right" vertical="center" wrapText="1"/>
    </xf>
    <xf numFmtId="0" fontId="2" fillId="0" borderId="1" xfId="1" applyFont="1" applyBorder="1" applyAlignment="1">
      <alignment horizontal="right" vertical="center" wrapText="1"/>
    </xf>
    <xf numFmtId="0" fontId="2" fillId="5" borderId="1" xfId="1" applyFont="1" applyFill="1" applyBorder="1" applyAlignment="1">
      <alignment horizontal="right" vertical="center" wrapText="1"/>
    </xf>
    <xf numFmtId="0" fontId="2" fillId="0" borderId="1" xfId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164" fontId="1" fillId="3" borderId="1" xfId="1" applyNumberFormat="1" applyFont="1" applyFill="1" applyBorder="1" applyAlignment="1">
      <alignment horizontal="right" vertical="center"/>
    </xf>
    <xf numFmtId="4" fontId="1" fillId="3" borderId="1" xfId="1" applyNumberFormat="1" applyFont="1" applyFill="1" applyBorder="1" applyAlignment="1">
      <alignment horizontal="right" vertical="center"/>
    </xf>
    <xf numFmtId="0" fontId="1" fillId="0" borderId="1" xfId="1" applyFont="1" applyBorder="1" applyAlignment="1">
      <alignment horizontal="center" vertical="center"/>
    </xf>
    <xf numFmtId="2" fontId="1" fillId="0" borderId="1" xfId="1" applyNumberFormat="1" applyBorder="1" applyAlignment="1">
      <alignment horizontal="right" vertical="center"/>
    </xf>
    <xf numFmtId="0" fontId="2" fillId="3" borderId="1" xfId="1" applyFont="1" applyFill="1" applyBorder="1" applyAlignment="1">
      <alignment horizontal="right" vertical="center" wrapText="1"/>
    </xf>
    <xf numFmtId="0" fontId="2" fillId="3" borderId="1" xfId="1" applyFont="1" applyFill="1" applyBorder="1" applyAlignment="1">
      <alignment vertical="center" wrapText="1"/>
    </xf>
    <xf numFmtId="0" fontId="2" fillId="5" borderId="1" xfId="1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49" fontId="8" fillId="2" borderId="2" xfId="1" applyNumberFormat="1" applyFont="1" applyFill="1" applyBorder="1" applyAlignment="1">
      <alignment horizontal="left" vertical="center"/>
    </xf>
    <xf numFmtId="0" fontId="8" fillId="2" borderId="4" xfId="1" applyFont="1" applyFill="1" applyBorder="1" applyAlignment="1">
      <alignment vertical="center"/>
    </xf>
    <xf numFmtId="0" fontId="7" fillId="2" borderId="4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9" fillId="0" borderId="0" xfId="2"/>
    <xf numFmtId="0" fontId="2" fillId="6" borderId="1" xfId="2" applyFont="1" applyFill="1" applyBorder="1" applyAlignment="1">
      <alignment horizontal="center"/>
    </xf>
    <xf numFmtId="49" fontId="1" fillId="0" borderId="1" xfId="1" applyNumberFormat="1" applyFont="1" applyBorder="1" applyAlignment="1">
      <alignment horizontal="center" vertical="center" wrapText="1"/>
    </xf>
    <xf numFmtId="4" fontId="2" fillId="7" borderId="1" xfId="1" applyNumberFormat="1" applyFont="1" applyFill="1" applyBorder="1"/>
    <xf numFmtId="0" fontId="2" fillId="2" borderId="2" xfId="1" applyFont="1" applyFill="1" applyBorder="1"/>
    <xf numFmtId="0" fontId="1" fillId="0" borderId="1" xfId="2" applyFont="1" applyBorder="1"/>
    <xf numFmtId="0" fontId="1" fillId="0" borderId="1" xfId="2" applyFont="1" applyBorder="1" applyAlignment="1">
      <alignment wrapText="1"/>
    </xf>
    <xf numFmtId="0" fontId="1" fillId="8" borderId="1" xfId="1" applyFont="1" applyFill="1" applyBorder="1" applyAlignment="1">
      <alignment vertical="center" wrapText="1"/>
    </xf>
    <xf numFmtId="0" fontId="1" fillId="8" borderId="1" xfId="1" applyFill="1" applyBorder="1" applyAlignment="1">
      <alignment vertical="center" wrapText="1"/>
    </xf>
    <xf numFmtId="1" fontId="1" fillId="8" borderId="1" xfId="1" applyNumberFormat="1" applyFill="1" applyBorder="1" applyAlignment="1">
      <alignment horizontal="right" vertical="center"/>
    </xf>
    <xf numFmtId="2" fontId="1" fillId="8" borderId="1" xfId="1" applyNumberFormat="1" applyFill="1" applyBorder="1" applyAlignment="1">
      <alignment horizontal="right" vertical="center"/>
    </xf>
    <xf numFmtId="2" fontId="1" fillId="8" borderId="1" xfId="1" applyNumberFormat="1" applyFont="1" applyFill="1" applyBorder="1" applyAlignment="1">
      <alignment horizontal="right" vertical="center"/>
    </xf>
    <xf numFmtId="0" fontId="1" fillId="9" borderId="1" xfId="1" applyFill="1" applyBorder="1" applyAlignment="1">
      <alignment vertical="center" wrapText="1"/>
    </xf>
    <xf numFmtId="1" fontId="1" fillId="9" borderId="1" xfId="1" applyNumberForma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1" applyFont="1" applyFill="1" applyBorder="1" applyAlignment="1">
      <alignment vertical="center"/>
    </xf>
    <xf numFmtId="0" fontId="1" fillId="4" borderId="1" xfId="1" applyFill="1" applyBorder="1" applyAlignment="1">
      <alignment vertical="center"/>
    </xf>
    <xf numFmtId="0" fontId="1" fillId="4" borderId="1" xfId="1" applyFont="1" applyFill="1" applyBorder="1" applyAlignment="1">
      <alignment vertical="center" wrapText="1"/>
    </xf>
    <xf numFmtId="0" fontId="2" fillId="5" borderId="1" xfId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left" vertical="center"/>
    </xf>
    <xf numFmtId="49" fontId="8" fillId="0" borderId="0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165" fontId="0" fillId="0" borderId="0" xfId="0" applyNumberFormat="1"/>
    <xf numFmtId="165" fontId="0" fillId="0" borderId="11" xfId="0" applyNumberFormat="1" applyBorder="1"/>
    <xf numFmtId="165" fontId="2" fillId="0" borderId="0" xfId="0" applyNumberFormat="1" applyFont="1"/>
    <xf numFmtId="49" fontId="7" fillId="2" borderId="2" xfId="1" applyNumberFormat="1" applyFont="1" applyFill="1" applyBorder="1" applyAlignment="1">
      <alignment horizontal="left" vertical="center" wrapText="1"/>
    </xf>
    <xf numFmtId="49" fontId="1" fillId="10" borderId="1" xfId="1" applyNumberFormat="1" applyFont="1" applyFill="1" applyBorder="1" applyAlignment="1">
      <alignment horizontal="center" vertical="center" wrapText="1"/>
    </xf>
    <xf numFmtId="0" fontId="1" fillId="11" borderId="1" xfId="1" applyFill="1" applyBorder="1" applyAlignment="1">
      <alignment vertical="center" wrapText="1"/>
    </xf>
    <xf numFmtId="2" fontId="1" fillId="11" borderId="1" xfId="1" applyNumberFormat="1" applyFill="1" applyBorder="1" applyAlignment="1">
      <alignment horizontal="right" vertical="center"/>
    </xf>
    <xf numFmtId="0" fontId="7" fillId="2" borderId="1" xfId="1" applyFont="1" applyFill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left" vertical="center" wrapText="1"/>
    </xf>
    <xf numFmtId="0" fontId="1" fillId="11" borderId="1" xfId="1" applyFont="1" applyFill="1" applyBorder="1" applyAlignment="1">
      <alignment vertical="center" wrapText="1"/>
    </xf>
    <xf numFmtId="2" fontId="1" fillId="11" borderId="1" xfId="1" applyNumberFormat="1" applyFont="1" applyFill="1" applyBorder="1" applyAlignment="1">
      <alignment horizontal="right" vertical="center"/>
    </xf>
    <xf numFmtId="49" fontId="5" fillId="2" borderId="4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1" fillId="7" borderId="4" xfId="1" applyFill="1" applyBorder="1" applyAlignment="1">
      <alignment horizontal="center"/>
    </xf>
    <xf numFmtId="0" fontId="1" fillId="7" borderId="3" xfId="1" applyFill="1" applyBorder="1" applyAlignment="1">
      <alignment horizontal="center"/>
    </xf>
    <xf numFmtId="0" fontId="1" fillId="7" borderId="2" xfId="1" applyFill="1" applyBorder="1" applyAlignment="1">
      <alignment horizontal="center"/>
    </xf>
    <xf numFmtId="0" fontId="1" fillId="7" borderId="5" xfId="1" applyFill="1" applyBorder="1" applyAlignment="1">
      <alignment horizontal="center" vertical="center" wrapText="1"/>
    </xf>
    <xf numFmtId="0" fontId="1" fillId="7" borderId="6" xfId="1" applyFill="1" applyBorder="1" applyAlignment="1">
      <alignment horizontal="center" vertical="center" wrapText="1"/>
    </xf>
    <xf numFmtId="0" fontId="1" fillId="7" borderId="7" xfId="1" applyFill="1" applyBorder="1" applyAlignment="1">
      <alignment horizontal="center" vertical="center" wrapText="1"/>
    </xf>
    <xf numFmtId="0" fontId="1" fillId="7" borderId="8" xfId="1" applyFill="1" applyBorder="1" applyAlignment="1">
      <alignment horizontal="center" vertical="center" wrapText="1"/>
    </xf>
    <xf numFmtId="0" fontId="1" fillId="7" borderId="9" xfId="1" applyFill="1" applyBorder="1" applyAlignment="1">
      <alignment horizontal="center" vertical="center" wrapText="1"/>
    </xf>
    <xf numFmtId="0" fontId="1" fillId="7" borderId="10" xfId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2" fillId="0" borderId="0" xfId="0" applyFont="1" applyAlignment="1">
      <alignment horizontal="left"/>
    </xf>
    <xf numFmtId="1" fontId="1" fillId="8" borderId="1" xfId="1" applyNumberFormat="1" applyFill="1" applyBorder="1" applyAlignment="1">
      <alignment horizontal="center" vertical="center"/>
    </xf>
    <xf numFmtId="1" fontId="1" fillId="9" borderId="1" xfId="1" applyNumberFormat="1" applyFill="1" applyBorder="1" applyAlignment="1">
      <alignment horizontal="center" vertical="center"/>
    </xf>
    <xf numFmtId="1" fontId="1" fillId="11" borderId="1" xfId="1" applyNumberFormat="1" applyFill="1" applyBorder="1" applyAlignment="1">
      <alignment horizontal="center" vertical="center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707570</xdr:colOff>
      <xdr:row>1</xdr:row>
      <xdr:rowOff>0</xdr:rowOff>
    </xdr:from>
    <xdr:to>
      <xdr:col>2</xdr:col>
      <xdr:colOff>15020</xdr:colOff>
      <xdr:row>2</xdr:row>
      <xdr:rowOff>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0AFE10F-98CB-4C5A-AAAC-CE7F5CD59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1341" y="293914"/>
          <a:ext cx="2039765" cy="8817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566054</xdr:colOff>
      <xdr:row>1</xdr:row>
      <xdr:rowOff>0</xdr:rowOff>
    </xdr:from>
    <xdr:to>
      <xdr:col>2</xdr:col>
      <xdr:colOff>16185</xdr:colOff>
      <xdr:row>1</xdr:row>
      <xdr:rowOff>1001485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6910B5E-709C-4CD0-8059-A2FE5D7A8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825" y="293914"/>
          <a:ext cx="2182446" cy="10014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1023258</xdr:colOff>
      <xdr:row>1</xdr:row>
      <xdr:rowOff>0</xdr:rowOff>
    </xdr:from>
    <xdr:to>
      <xdr:col>2</xdr:col>
      <xdr:colOff>10892</xdr:colOff>
      <xdr:row>2</xdr:row>
      <xdr:rowOff>10885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E4FFDED-B9F7-4FCF-BBB4-8925C70E7A1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7029" y="293914"/>
          <a:ext cx="1719949" cy="101237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1230085</xdr:colOff>
      <xdr:row>1</xdr:row>
      <xdr:rowOff>10886</xdr:rowOff>
    </xdr:from>
    <xdr:to>
      <xdr:col>2</xdr:col>
      <xdr:colOff>0</xdr:colOff>
      <xdr:row>2</xdr:row>
      <xdr:rowOff>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88A0FD3-B77A-4F1C-B901-DE8C616B8B7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856" y="304800"/>
          <a:ext cx="1502230" cy="990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936172</xdr:colOff>
      <xdr:row>1</xdr:row>
      <xdr:rowOff>10883</xdr:rowOff>
    </xdr:from>
    <xdr:to>
      <xdr:col>2</xdr:col>
      <xdr:colOff>10887</xdr:colOff>
      <xdr:row>2</xdr:row>
      <xdr:rowOff>10882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E2A8062-E7BA-4E62-9323-85C6754BD4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943" y="304797"/>
          <a:ext cx="1807030" cy="100148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1099458</xdr:colOff>
      <xdr:row>1</xdr:row>
      <xdr:rowOff>0</xdr:rowOff>
    </xdr:from>
    <xdr:to>
      <xdr:col>1</xdr:col>
      <xdr:colOff>2721429</xdr:colOff>
      <xdr:row>1</xdr:row>
      <xdr:rowOff>996587</xdr:rowOff>
    </xdr:to>
    <xdr:pic>
      <xdr:nvPicPr>
        <xdr:cNvPr id="2" name="Grafik 1" descr="HPIM0114">
          <a:extLst>
            <a:ext uri="{FF2B5EF4-FFF2-40B4-BE49-F238E27FC236}">
              <a16:creationId xmlns:a16="http://schemas.microsoft.com/office/drawing/2014/main" id="{7E2F6721-54D8-409C-A67E-9E1C41E5B60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3229" y="293914"/>
          <a:ext cx="1621971" cy="99658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1001486</xdr:colOff>
      <xdr:row>1</xdr:row>
      <xdr:rowOff>0</xdr:rowOff>
    </xdr:from>
    <xdr:to>
      <xdr:col>2</xdr:col>
      <xdr:colOff>3</xdr:colOff>
      <xdr:row>2</xdr:row>
      <xdr:rowOff>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BF4D69B-3D24-41C0-8E41-8E07C6E3CC0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257" y="293914"/>
          <a:ext cx="1730832" cy="100148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1306286</xdr:colOff>
      <xdr:row>1</xdr:row>
      <xdr:rowOff>0</xdr:rowOff>
    </xdr:from>
    <xdr:to>
      <xdr:col>2</xdr:col>
      <xdr:colOff>10885</xdr:colOff>
      <xdr:row>2</xdr:row>
      <xdr:rowOff>21772</xdr:rowOff>
    </xdr:to>
    <xdr:pic>
      <xdr:nvPicPr>
        <xdr:cNvPr id="2" name="Grafik 1" descr="HPIM0017">
          <a:extLst>
            <a:ext uri="{FF2B5EF4-FFF2-40B4-BE49-F238E27FC236}">
              <a16:creationId xmlns:a16="http://schemas.microsoft.com/office/drawing/2014/main" id="{A2A6C08E-3630-4F28-AE20-6156F56C57B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0057" y="293914"/>
          <a:ext cx="1436914" cy="8273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1262742</xdr:colOff>
      <xdr:row>1</xdr:row>
      <xdr:rowOff>10884</xdr:rowOff>
    </xdr:from>
    <xdr:to>
      <xdr:col>1</xdr:col>
      <xdr:colOff>2732313</xdr:colOff>
      <xdr:row>1</xdr:row>
      <xdr:rowOff>1001485</xdr:rowOff>
    </xdr:to>
    <xdr:pic>
      <xdr:nvPicPr>
        <xdr:cNvPr id="3" name="Grafik 2" descr="HPIM0007">
          <a:extLst>
            <a:ext uri="{FF2B5EF4-FFF2-40B4-BE49-F238E27FC236}">
              <a16:creationId xmlns:a16="http://schemas.microsoft.com/office/drawing/2014/main" id="{75BAA2B5-7477-4F8A-9612-59DFC2441A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6513" y="304798"/>
          <a:ext cx="1469571" cy="9906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1012372</xdr:colOff>
      <xdr:row>1</xdr:row>
      <xdr:rowOff>10887</xdr:rowOff>
    </xdr:from>
    <xdr:to>
      <xdr:col>2</xdr:col>
      <xdr:colOff>2</xdr:colOff>
      <xdr:row>2</xdr:row>
      <xdr:rowOff>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1560A5E-9445-4E0E-A85D-9ACAED74B86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6143" y="304801"/>
          <a:ext cx="1719945" cy="9906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881743</xdr:colOff>
      <xdr:row>1</xdr:row>
      <xdr:rowOff>10886</xdr:rowOff>
    </xdr:from>
    <xdr:to>
      <xdr:col>2</xdr:col>
      <xdr:colOff>0</xdr:colOff>
      <xdr:row>2</xdr:row>
      <xdr:rowOff>21770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6C310FE-AE73-4978-AEFE-2A9B8A21DA5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5514" y="304800"/>
          <a:ext cx="1850572" cy="101237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794658</xdr:colOff>
      <xdr:row>1</xdr:row>
      <xdr:rowOff>10886</xdr:rowOff>
    </xdr:from>
    <xdr:to>
      <xdr:col>2</xdr:col>
      <xdr:colOff>4355</xdr:colOff>
      <xdr:row>2</xdr:row>
      <xdr:rowOff>10886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6B2FB73-8578-48DB-8FC2-4147914BA50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87" t="13290" r="6203" b="16339"/>
        <a:stretch/>
      </xdr:blipFill>
      <xdr:spPr bwMode="auto">
        <a:xfrm>
          <a:off x="1578429" y="304800"/>
          <a:ext cx="1942012" cy="100148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990596</xdr:colOff>
      <xdr:row>1</xdr:row>
      <xdr:rowOff>10886</xdr:rowOff>
    </xdr:from>
    <xdr:to>
      <xdr:col>2</xdr:col>
      <xdr:colOff>21767</xdr:colOff>
      <xdr:row>2</xdr:row>
      <xdr:rowOff>0</xdr:rowOff>
    </xdr:to>
    <xdr:pic>
      <xdr:nvPicPr>
        <xdr:cNvPr id="3" name="Grafik 2" descr="IMAGE0003">
          <a:extLst>
            <a:ext uri="{FF2B5EF4-FFF2-40B4-BE49-F238E27FC236}">
              <a16:creationId xmlns:a16="http://schemas.microsoft.com/office/drawing/2014/main" id="{409EAC1B-A76E-40CC-A38C-576F411658C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4367" y="304800"/>
          <a:ext cx="1763486" cy="990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838200</xdr:colOff>
      <xdr:row>0</xdr:row>
      <xdr:rowOff>283030</xdr:rowOff>
    </xdr:from>
    <xdr:to>
      <xdr:col>1</xdr:col>
      <xdr:colOff>2721429</xdr:colOff>
      <xdr:row>2</xdr:row>
      <xdr:rowOff>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C944832-0D53-42C2-867F-67F4D09C7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1971" y="283030"/>
          <a:ext cx="1883229" cy="87085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1534886</xdr:colOff>
      <xdr:row>0</xdr:row>
      <xdr:rowOff>292327</xdr:rowOff>
    </xdr:from>
    <xdr:to>
      <xdr:col>2</xdr:col>
      <xdr:colOff>10892</xdr:colOff>
      <xdr:row>1</xdr:row>
      <xdr:rowOff>998477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E833481-FFFE-4EA7-999B-292914CFF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8657" y="292327"/>
          <a:ext cx="1208321" cy="10000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4"/>
  <sheetViews>
    <sheetView tabSelected="1" topLeftCell="A5" zoomScale="70" zoomScaleNormal="70" zoomScaleSheetLayoutView="40" workbookViewId="0">
      <selection activeCell="Q8" sqref="Q8"/>
    </sheetView>
  </sheetViews>
  <sheetFormatPr baseColWidth="10" defaultColWidth="11.44140625" defaultRowHeight="13.2" x14ac:dyDescent="0.25"/>
  <cols>
    <col min="1" max="1" width="11.44140625" style="1"/>
    <col min="2" max="2" width="39.88671875" style="1" customWidth="1"/>
    <col min="3" max="3" width="45.5546875" style="1" customWidth="1"/>
    <col min="4" max="4" width="14.5546875" style="1" customWidth="1"/>
    <col min="5" max="5" width="14.88671875" style="1" customWidth="1"/>
    <col min="6" max="6" width="19" style="1" customWidth="1"/>
    <col min="7" max="7" width="15.6640625" style="1" customWidth="1"/>
    <col min="8" max="8" width="16.5546875" style="1" customWidth="1"/>
    <col min="9" max="9" width="8.5546875" style="1" customWidth="1"/>
    <col min="10" max="10" width="17.109375" style="1" customWidth="1"/>
    <col min="11" max="11" width="13.33203125" style="1" customWidth="1"/>
    <col min="12" max="12" width="18.44140625" style="1" customWidth="1"/>
    <col min="13" max="13" width="14" style="1" customWidth="1"/>
    <col min="14" max="14" width="13.33203125" style="1" customWidth="1"/>
    <col min="15" max="16384" width="11.44140625" style="1"/>
  </cols>
  <sheetData>
    <row r="1" spans="1:14" ht="23.25" customHeight="1" x14ac:dyDescent="0.25">
      <c r="A1" s="40" t="s">
        <v>28</v>
      </c>
      <c r="B1" s="40"/>
    </row>
    <row r="2" spans="1:14" ht="69.599999999999994" x14ac:dyDescent="0.25">
      <c r="A2" s="39" t="s">
        <v>27</v>
      </c>
      <c r="B2" s="39"/>
      <c r="C2" s="67" t="s">
        <v>145</v>
      </c>
      <c r="D2" s="61"/>
      <c r="E2" s="61"/>
    </row>
    <row r="3" spans="1:14" ht="25.2" customHeight="1" x14ac:dyDescent="0.25">
      <c r="A3" s="38" t="s">
        <v>40</v>
      </c>
      <c r="B3" s="38"/>
      <c r="C3" s="37" t="s">
        <v>50</v>
      </c>
      <c r="D3" s="62"/>
      <c r="E3" s="62"/>
    </row>
    <row r="5" spans="1:14" ht="57" customHeight="1" x14ac:dyDescent="0.25">
      <c r="A5" s="36" t="s">
        <v>30</v>
      </c>
      <c r="B5" s="26" t="s">
        <v>36</v>
      </c>
      <c r="C5" s="35" t="s">
        <v>26</v>
      </c>
      <c r="D5" s="26" t="s">
        <v>31</v>
      </c>
      <c r="E5" s="26" t="s">
        <v>25</v>
      </c>
      <c r="F5" s="26" t="s">
        <v>49</v>
      </c>
      <c r="G5" s="26" t="s">
        <v>14</v>
      </c>
      <c r="H5" s="26" t="s">
        <v>12</v>
      </c>
      <c r="I5" s="35" t="s">
        <v>11</v>
      </c>
      <c r="J5" s="60" t="s">
        <v>24</v>
      </c>
      <c r="K5" s="34" t="s">
        <v>23</v>
      </c>
      <c r="L5" s="26" t="s">
        <v>39</v>
      </c>
      <c r="M5" s="33" t="s">
        <v>22</v>
      </c>
      <c r="N5" s="33" t="s">
        <v>21</v>
      </c>
    </row>
    <row r="6" spans="1:14" ht="99.6" customHeight="1" x14ac:dyDescent="0.25">
      <c r="A6" s="17"/>
      <c r="B6" s="21"/>
      <c r="C6" s="16" t="s">
        <v>42</v>
      </c>
      <c r="D6" s="21"/>
      <c r="E6" s="20"/>
      <c r="F6" s="20"/>
      <c r="G6" s="20"/>
      <c r="H6" s="20"/>
      <c r="I6" s="20"/>
      <c r="J6" s="19" t="s">
        <v>20</v>
      </c>
      <c r="K6" s="19" t="s">
        <v>19</v>
      </c>
      <c r="L6" s="25" t="s">
        <v>3</v>
      </c>
      <c r="M6" s="5" t="s">
        <v>2</v>
      </c>
      <c r="N6" s="32" t="s">
        <v>18</v>
      </c>
    </row>
    <row r="7" spans="1:14" ht="73.2" customHeight="1" x14ac:dyDescent="0.25">
      <c r="A7" s="43" t="s">
        <v>57</v>
      </c>
      <c r="B7" s="53" t="s">
        <v>48</v>
      </c>
      <c r="C7" s="49" t="s">
        <v>146</v>
      </c>
      <c r="D7" s="49" t="s">
        <v>32</v>
      </c>
      <c r="E7" s="89">
        <v>2</v>
      </c>
      <c r="F7" s="51">
        <v>2030.6</v>
      </c>
      <c r="G7" s="90">
        <v>1</v>
      </c>
      <c r="H7" s="31">
        <f>F7*G7</f>
        <v>2030.6</v>
      </c>
      <c r="I7" s="30" t="s">
        <v>17</v>
      </c>
      <c r="J7" s="14"/>
      <c r="K7" s="14"/>
      <c r="L7" s="12">
        <f t="shared" ref="L7:L9" si="0">ROUND(IF(K7=0,0,(H7*J7/K7)),2)</f>
        <v>0</v>
      </c>
      <c r="M7" s="29">
        <f t="shared" ref="M7:M9" si="1">IF(K7=0,0,(H7/K7))</f>
        <v>0</v>
      </c>
      <c r="N7" s="28">
        <f t="shared" ref="N7:N9" si="2">IF(H7=0,0,(L7/H7))</f>
        <v>0</v>
      </c>
    </row>
    <row r="8" spans="1:14" ht="54" customHeight="1" x14ac:dyDescent="0.25">
      <c r="A8" s="43" t="s">
        <v>58</v>
      </c>
      <c r="B8" s="53" t="s">
        <v>48</v>
      </c>
      <c r="C8" s="49" t="s">
        <v>52</v>
      </c>
      <c r="D8" s="49" t="s">
        <v>32</v>
      </c>
      <c r="E8" s="89">
        <v>2</v>
      </c>
      <c r="F8" s="52">
        <v>87.84</v>
      </c>
      <c r="G8" s="90">
        <v>1</v>
      </c>
      <c r="H8" s="31">
        <f t="shared" ref="H8:H9" si="3">F8*G8</f>
        <v>87.84</v>
      </c>
      <c r="I8" s="30" t="s">
        <v>17</v>
      </c>
      <c r="J8" s="14"/>
      <c r="K8" s="14"/>
      <c r="L8" s="12">
        <f t="shared" si="0"/>
        <v>0</v>
      </c>
      <c r="M8" s="29">
        <f t="shared" si="1"/>
        <v>0</v>
      </c>
      <c r="N8" s="28">
        <f t="shared" si="2"/>
        <v>0</v>
      </c>
    </row>
    <row r="9" spans="1:14" ht="70.2" customHeight="1" x14ac:dyDescent="0.25">
      <c r="A9" s="43" t="s">
        <v>59</v>
      </c>
      <c r="B9" s="53" t="s">
        <v>47</v>
      </c>
      <c r="C9" s="49" t="s">
        <v>147</v>
      </c>
      <c r="D9" s="49" t="s">
        <v>32</v>
      </c>
      <c r="E9" s="89">
        <v>2</v>
      </c>
      <c r="F9" s="51">
        <v>393.53</v>
      </c>
      <c r="G9" s="90">
        <v>1</v>
      </c>
      <c r="H9" s="31">
        <f t="shared" si="3"/>
        <v>393.53</v>
      </c>
      <c r="I9" s="30" t="s">
        <v>17</v>
      </c>
      <c r="J9" s="14"/>
      <c r="K9" s="14"/>
      <c r="L9" s="12">
        <f t="shared" si="0"/>
        <v>0</v>
      </c>
      <c r="M9" s="29">
        <f t="shared" si="1"/>
        <v>0</v>
      </c>
      <c r="N9" s="28">
        <f t="shared" si="2"/>
        <v>0</v>
      </c>
    </row>
    <row r="10" spans="1:14" ht="21" customHeight="1" x14ac:dyDescent="0.25">
      <c r="A10" s="75" t="s">
        <v>53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7"/>
    </row>
    <row r="11" spans="1:14" ht="46.5" customHeight="1" x14ac:dyDescent="0.25">
      <c r="A11" s="36" t="s">
        <v>30</v>
      </c>
      <c r="B11" s="27" t="s">
        <v>16</v>
      </c>
      <c r="C11" s="27" t="s">
        <v>15</v>
      </c>
      <c r="D11" s="57"/>
      <c r="E11" s="57"/>
      <c r="F11" s="26" t="s">
        <v>13</v>
      </c>
      <c r="G11" s="26" t="s">
        <v>41</v>
      </c>
      <c r="H11" s="26" t="s">
        <v>12</v>
      </c>
      <c r="I11" s="25" t="s">
        <v>11</v>
      </c>
      <c r="J11" s="24" t="s">
        <v>10</v>
      </c>
      <c r="K11" s="18"/>
      <c r="L11" s="23" t="s">
        <v>9</v>
      </c>
      <c r="M11" s="22"/>
      <c r="N11" s="22"/>
    </row>
    <row r="12" spans="1:14" x14ac:dyDescent="0.25">
      <c r="A12" s="17"/>
      <c r="B12" s="21"/>
      <c r="C12" s="21"/>
      <c r="D12" s="58"/>
      <c r="E12" s="58"/>
      <c r="F12" s="20"/>
      <c r="G12" s="20"/>
      <c r="H12" s="20"/>
      <c r="I12" s="20"/>
      <c r="J12" s="19" t="s">
        <v>8</v>
      </c>
      <c r="K12" s="18"/>
      <c r="L12" s="12"/>
      <c r="M12" s="11"/>
      <c r="N12" s="10"/>
    </row>
    <row r="13" spans="1:14" ht="210.75" customHeight="1" x14ac:dyDescent="0.25">
      <c r="A13" s="68" t="s">
        <v>56</v>
      </c>
      <c r="B13" s="16" t="s">
        <v>7</v>
      </c>
      <c r="C13" s="16" t="s">
        <v>54</v>
      </c>
      <c r="D13" s="59"/>
      <c r="E13" s="59"/>
      <c r="F13" s="51">
        <v>1</v>
      </c>
      <c r="G13" s="50">
        <v>1</v>
      </c>
      <c r="H13" s="15">
        <f>F13*G13</f>
        <v>1</v>
      </c>
      <c r="I13" s="15" t="s">
        <v>5</v>
      </c>
      <c r="J13" s="14"/>
      <c r="K13" s="13"/>
      <c r="L13" s="12">
        <f>H13*J13</f>
        <v>0</v>
      </c>
      <c r="M13" s="11"/>
      <c r="N13" s="10"/>
    </row>
    <row r="14" spans="1:14" ht="171" customHeight="1" x14ac:dyDescent="0.25">
      <c r="A14" s="68" t="s">
        <v>60</v>
      </c>
      <c r="B14" s="16" t="s">
        <v>6</v>
      </c>
      <c r="C14" s="16" t="s">
        <v>55</v>
      </c>
      <c r="D14" s="59"/>
      <c r="E14" s="59"/>
      <c r="F14" s="51">
        <v>1</v>
      </c>
      <c r="G14" s="50">
        <v>1</v>
      </c>
      <c r="H14" s="15">
        <f>F14*G14</f>
        <v>1</v>
      </c>
      <c r="I14" s="15" t="s">
        <v>5</v>
      </c>
      <c r="J14" s="14"/>
      <c r="K14" s="13"/>
      <c r="L14" s="12">
        <f>H14*J14</f>
        <v>0</v>
      </c>
      <c r="M14" s="11"/>
      <c r="N14" s="10"/>
    </row>
    <row r="15" spans="1:14" x14ac:dyDescent="0.25">
      <c r="B15" s="9"/>
      <c r="C15" s="9"/>
      <c r="D15" s="9"/>
      <c r="E15" s="9"/>
      <c r="F15" s="6"/>
      <c r="G15" s="6"/>
      <c r="H15" s="6"/>
      <c r="I15" s="8"/>
      <c r="J15" s="7"/>
      <c r="K15" s="7"/>
      <c r="L15" s="7"/>
      <c r="M15" s="6"/>
    </row>
    <row r="16" spans="1:14" ht="15.6" x14ac:dyDescent="0.25">
      <c r="A16" s="4" t="s">
        <v>4</v>
      </c>
      <c r="L16" s="5" t="s">
        <v>3</v>
      </c>
      <c r="M16" s="5" t="s">
        <v>2</v>
      </c>
    </row>
    <row r="17" spans="1:15" ht="15" customHeight="1" x14ac:dyDescent="0.25">
      <c r="A17" s="4" t="s">
        <v>38</v>
      </c>
      <c r="H17" s="78" t="s">
        <v>51</v>
      </c>
      <c r="I17" s="79"/>
      <c r="J17" s="80"/>
      <c r="K17" s="45" t="s">
        <v>1</v>
      </c>
      <c r="L17" s="44">
        <f>SUM(L7:L9,L13,L14)</f>
        <v>0</v>
      </c>
      <c r="M17" s="3">
        <f>SUM(M7:M9)</f>
        <v>0</v>
      </c>
    </row>
    <row r="18" spans="1:15" x14ac:dyDescent="0.25">
      <c r="A18" s="2" t="s">
        <v>0</v>
      </c>
    </row>
    <row r="19" spans="1:15" ht="13.2" customHeight="1" x14ac:dyDescent="0.3">
      <c r="J19" s="63" t="s">
        <v>43</v>
      </c>
      <c r="K19" s="63"/>
      <c r="L19" s="64">
        <f>L17</f>
        <v>0</v>
      </c>
      <c r="N19" s="81" t="s">
        <v>44</v>
      </c>
      <c r="O19" s="82"/>
    </row>
    <row r="20" spans="1:15" ht="15" thickBot="1" x14ac:dyDescent="0.35">
      <c r="J20" s="87" t="s">
        <v>45</v>
      </c>
      <c r="K20" s="87"/>
      <c r="L20" s="65">
        <f>L19*0.19</f>
        <v>0</v>
      </c>
      <c r="N20" s="83"/>
      <c r="O20" s="84"/>
    </row>
    <row r="21" spans="1:15" ht="13.8" thickTop="1" x14ac:dyDescent="0.25">
      <c r="J21" s="88" t="s">
        <v>46</v>
      </c>
      <c r="K21" s="88"/>
      <c r="L21" s="66">
        <f>L19+L20</f>
        <v>0</v>
      </c>
      <c r="N21" s="83"/>
      <c r="O21" s="84"/>
    </row>
    <row r="22" spans="1:15" ht="14.4" x14ac:dyDescent="0.3">
      <c r="J22"/>
      <c r="N22" s="83"/>
      <c r="O22" s="84"/>
    </row>
    <row r="23" spans="1:15" ht="14.4" x14ac:dyDescent="0.3">
      <c r="J23"/>
      <c r="K23"/>
      <c r="N23" s="83"/>
      <c r="O23" s="84"/>
    </row>
    <row r="24" spans="1:15" ht="14.4" x14ac:dyDescent="0.3">
      <c r="J24"/>
      <c r="K24"/>
      <c r="N24" s="85"/>
      <c r="O24" s="86"/>
    </row>
  </sheetData>
  <sheetProtection algorithmName="SHA-512" hashValue="vUrFSWUgJhASbb3ajwA+6AzH7ZTWbKT3ip6sbvlq4i5P1Q2ZI5Bhpfay7+fs7/tgkgGBmhnGI2ziJN0BXv5lUA==" saltValue="JNSoLPbedwU/9N7aEfC6ww==" spinCount="100000" sheet="1" objects="1" scenarios="1"/>
  <mergeCells count="5">
    <mergeCell ref="A10:N10"/>
    <mergeCell ref="H17:J17"/>
    <mergeCell ref="N19:O24"/>
    <mergeCell ref="J20:K20"/>
    <mergeCell ref="J21:K21"/>
  </mergeCells>
  <dataValidations count="2">
    <dataValidation type="custom" allowBlank="1" showInputMessage="1" showErrorMessage="1" errorTitle="Hubsteiger oder Osmoseverfahren" error="Entweder Hubsteiger oder Osmosverfahren bepreisen. Beides geht nicht!" sqref="J14" xr:uid="{00000000-0002-0000-0100-000000000000}">
      <formula1>$J$13="ja"</formula1>
    </dataValidation>
    <dataValidation type="custom" allowBlank="1" showInputMessage="1" showErrorMessage="1" errorTitle="Hubsteiger oder Osmoseverfahren" error="Entweder Hubsteiger oder Osmoseverfahren bepreisen. Beides geht nicht!" sqref="J13" xr:uid="{00000000-0002-0000-0100-000001000000}">
      <formula1>$J$14="ja"</formula1>
    </dataValidation>
  </dataValidations>
  <pageMargins left="0.70866141732283472" right="0.70866141732283472" top="0.78740157480314965" bottom="0.78740157480314965" header="0.31496062992125984" footer="0.31496062992125984"/>
  <pageSetup paperSize="9" scale="33" fitToHeight="3" orientation="portrait" r:id="rId1"/>
  <headerFooter>
    <oddFooter>&amp;L&amp;F\&amp;A&amp;RSeite &amp;P von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2000000}">
          <x14:formula1>
            <xm:f>'Dropdown Kalk'!$D$3:$D$4</xm:f>
          </x14:formula1>
          <xm:sqref>D7:D9</xm:sqref>
        </x14:dataValidation>
        <x14:dataValidation type="list" allowBlank="1" showInputMessage="1" showErrorMessage="1" xr:uid="{00000000-0002-0000-0100-000003000000}">
          <x14:formula1>
            <xm:f>'Dropdown Kalk'!$B$3:$B$5</xm:f>
          </x14:formula1>
          <xm:sqref>B7:B9</xm:sqref>
        </x14:dataValidation>
        <x14:dataValidation type="list" allowBlank="1" showInputMessage="1" showErrorMessage="1" xr:uid="{00000000-0002-0000-0100-000004000000}">
          <x14:formula1>
            <xm:f>'Dropdown Kalk'!$F$3:$F$15</xm:f>
          </x14:formula1>
          <xm:sqref>G7:G9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05449-ECCA-4292-9D77-B002703A1C64}">
  <dimension ref="A1:O22"/>
  <sheetViews>
    <sheetView topLeftCell="A5" zoomScale="70" zoomScaleNormal="70" workbookViewId="0">
      <selection activeCell="F17" sqref="F17"/>
    </sheetView>
  </sheetViews>
  <sheetFormatPr baseColWidth="10" defaultColWidth="11.44140625" defaultRowHeight="13.2" x14ac:dyDescent="0.25"/>
  <cols>
    <col min="1" max="1" width="11.44140625" style="1"/>
    <col min="2" max="2" width="39.88671875" style="1" customWidth="1"/>
    <col min="3" max="3" width="45.5546875" style="1" customWidth="1"/>
    <col min="4" max="4" width="14.5546875" style="1" customWidth="1"/>
    <col min="5" max="5" width="14.88671875" style="1" customWidth="1"/>
    <col min="6" max="6" width="19" style="1" customWidth="1"/>
    <col min="7" max="7" width="15.6640625" style="1" customWidth="1"/>
    <col min="8" max="8" width="16.5546875" style="1" customWidth="1"/>
    <col min="9" max="9" width="8.5546875" style="1" customWidth="1"/>
    <col min="10" max="10" width="17.109375" style="1" customWidth="1"/>
    <col min="11" max="11" width="13.33203125" style="1" customWidth="1"/>
    <col min="12" max="12" width="18.44140625" style="1" customWidth="1"/>
    <col min="13" max="13" width="14" style="1" customWidth="1"/>
    <col min="14" max="14" width="13.33203125" style="1" customWidth="1"/>
    <col min="15" max="16384" width="11.44140625" style="1"/>
  </cols>
  <sheetData>
    <row r="1" spans="1:14" ht="23.25" customHeight="1" x14ac:dyDescent="0.25">
      <c r="A1" s="40" t="s">
        <v>28</v>
      </c>
      <c r="B1" s="40"/>
    </row>
    <row r="2" spans="1:14" ht="78.599999999999994" customHeight="1" x14ac:dyDescent="0.25">
      <c r="A2" s="39" t="s">
        <v>27</v>
      </c>
      <c r="B2" s="39"/>
      <c r="C2" s="71" t="s">
        <v>66</v>
      </c>
      <c r="D2" s="61"/>
      <c r="E2" s="61"/>
    </row>
    <row r="3" spans="1:14" ht="27.6" customHeight="1" x14ac:dyDescent="0.25">
      <c r="A3" s="38" t="s">
        <v>40</v>
      </c>
      <c r="B3" s="38"/>
      <c r="C3" s="37" t="s">
        <v>50</v>
      </c>
      <c r="D3" s="62"/>
      <c r="E3" s="62"/>
    </row>
    <row r="5" spans="1:14" ht="57" customHeight="1" x14ac:dyDescent="0.25">
      <c r="A5" s="36" t="s">
        <v>30</v>
      </c>
      <c r="B5" s="26" t="s">
        <v>36</v>
      </c>
      <c r="C5" s="35" t="s">
        <v>26</v>
      </c>
      <c r="D5" s="26" t="s">
        <v>31</v>
      </c>
      <c r="E5" s="26" t="s">
        <v>25</v>
      </c>
      <c r="F5" s="26" t="s">
        <v>49</v>
      </c>
      <c r="G5" s="26" t="s">
        <v>41</v>
      </c>
      <c r="H5" s="26" t="s">
        <v>12</v>
      </c>
      <c r="I5" s="35" t="s">
        <v>11</v>
      </c>
      <c r="J5" s="60" t="s">
        <v>24</v>
      </c>
      <c r="K5" s="34" t="s">
        <v>23</v>
      </c>
      <c r="L5" s="26" t="s">
        <v>39</v>
      </c>
      <c r="M5" s="33" t="s">
        <v>22</v>
      </c>
      <c r="N5" s="33" t="s">
        <v>21</v>
      </c>
    </row>
    <row r="6" spans="1:14" ht="99.6" customHeight="1" x14ac:dyDescent="0.25">
      <c r="A6" s="17"/>
      <c r="B6" s="21"/>
      <c r="C6" s="16" t="s">
        <v>42</v>
      </c>
      <c r="D6" s="21"/>
      <c r="E6" s="20"/>
      <c r="F6" s="20"/>
      <c r="G6" s="20"/>
      <c r="H6" s="20"/>
      <c r="I6" s="20"/>
      <c r="J6" s="19" t="s">
        <v>20</v>
      </c>
      <c r="K6" s="19" t="s">
        <v>19</v>
      </c>
      <c r="L6" s="25" t="s">
        <v>3</v>
      </c>
      <c r="M6" s="5" t="s">
        <v>2</v>
      </c>
      <c r="N6" s="32" t="s">
        <v>18</v>
      </c>
    </row>
    <row r="7" spans="1:14" ht="51" customHeight="1" x14ac:dyDescent="0.25">
      <c r="A7" s="43" t="s">
        <v>61</v>
      </c>
      <c r="B7" s="53" t="s">
        <v>48</v>
      </c>
      <c r="C7" s="49" t="s">
        <v>71</v>
      </c>
      <c r="D7" s="49" t="s">
        <v>32</v>
      </c>
      <c r="E7" s="89">
        <v>2</v>
      </c>
      <c r="F7" s="51">
        <v>99.71</v>
      </c>
      <c r="G7" s="90">
        <v>1</v>
      </c>
      <c r="H7" s="31">
        <f>F7*G7</f>
        <v>99.71</v>
      </c>
      <c r="I7" s="30" t="s">
        <v>17</v>
      </c>
      <c r="J7" s="14"/>
      <c r="K7" s="14"/>
      <c r="L7" s="12">
        <f t="shared" ref="L7:L11" si="0">ROUND(IF(K7=0,0,(H7*J7/K7)),2)</f>
        <v>0</v>
      </c>
      <c r="M7" s="29">
        <f t="shared" ref="M7:M11" si="1">IF(K7=0,0,(H7/K7))</f>
        <v>0</v>
      </c>
      <c r="N7" s="28">
        <f t="shared" ref="N7:N11" si="2">IF(H7=0,0,(L7/H7))</f>
        <v>0</v>
      </c>
    </row>
    <row r="8" spans="1:14" ht="52.2" customHeight="1" x14ac:dyDescent="0.25">
      <c r="A8" s="43" t="s">
        <v>62</v>
      </c>
      <c r="B8" s="53" t="s">
        <v>48</v>
      </c>
      <c r="C8" s="49" t="s">
        <v>72</v>
      </c>
      <c r="D8" s="49" t="s">
        <v>32</v>
      </c>
      <c r="E8" s="89">
        <v>2</v>
      </c>
      <c r="F8" s="52">
        <v>5.4</v>
      </c>
      <c r="G8" s="90">
        <v>1</v>
      </c>
      <c r="H8" s="31">
        <f t="shared" ref="H8:H11" si="3">F8*G8</f>
        <v>5.4</v>
      </c>
      <c r="I8" s="30" t="s">
        <v>17</v>
      </c>
      <c r="J8" s="14"/>
      <c r="K8" s="14"/>
      <c r="L8" s="12">
        <f t="shared" si="0"/>
        <v>0</v>
      </c>
      <c r="M8" s="29">
        <f t="shared" si="1"/>
        <v>0</v>
      </c>
      <c r="N8" s="28">
        <f t="shared" si="2"/>
        <v>0</v>
      </c>
    </row>
    <row r="9" spans="1:14" ht="62.4" customHeight="1" x14ac:dyDescent="0.25">
      <c r="A9" s="43" t="s">
        <v>63</v>
      </c>
      <c r="B9" s="53" t="s">
        <v>47</v>
      </c>
      <c r="C9" s="69" t="s">
        <v>73</v>
      </c>
      <c r="D9" s="69" t="s">
        <v>33</v>
      </c>
      <c r="E9" s="91">
        <v>2</v>
      </c>
      <c r="F9" s="70">
        <v>6.36</v>
      </c>
      <c r="G9" s="90">
        <v>1</v>
      </c>
      <c r="H9" s="31">
        <f t="shared" si="3"/>
        <v>6.36</v>
      </c>
      <c r="I9" s="30" t="s">
        <v>17</v>
      </c>
      <c r="J9" s="14"/>
      <c r="K9" s="14"/>
      <c r="L9" s="12">
        <f t="shared" si="0"/>
        <v>0</v>
      </c>
      <c r="M9" s="29">
        <f t="shared" si="1"/>
        <v>0</v>
      </c>
      <c r="N9" s="28">
        <f t="shared" si="2"/>
        <v>0</v>
      </c>
    </row>
    <row r="10" spans="1:14" ht="63" customHeight="1" x14ac:dyDescent="0.25">
      <c r="A10" s="43" t="s">
        <v>64</v>
      </c>
      <c r="B10" s="53" t="s">
        <v>47</v>
      </c>
      <c r="C10" s="69" t="s">
        <v>74</v>
      </c>
      <c r="D10" s="69" t="s">
        <v>33</v>
      </c>
      <c r="E10" s="91">
        <v>2</v>
      </c>
      <c r="F10" s="70">
        <v>7.45</v>
      </c>
      <c r="G10" s="90">
        <v>1</v>
      </c>
      <c r="H10" s="31">
        <f t="shared" si="3"/>
        <v>7.45</v>
      </c>
      <c r="I10" s="30" t="s">
        <v>17</v>
      </c>
      <c r="J10" s="14"/>
      <c r="K10" s="14"/>
      <c r="L10" s="12">
        <f t="shared" si="0"/>
        <v>0</v>
      </c>
      <c r="M10" s="29">
        <f t="shared" si="1"/>
        <v>0</v>
      </c>
      <c r="N10" s="28">
        <f t="shared" si="2"/>
        <v>0</v>
      </c>
    </row>
    <row r="11" spans="1:14" ht="55.2" customHeight="1" x14ac:dyDescent="0.25">
      <c r="A11" s="43" t="s">
        <v>65</v>
      </c>
      <c r="B11" s="53" t="s">
        <v>47</v>
      </c>
      <c r="C11" s="69" t="s">
        <v>75</v>
      </c>
      <c r="D11" s="69" t="s">
        <v>33</v>
      </c>
      <c r="E11" s="91">
        <v>2</v>
      </c>
      <c r="F11" s="70">
        <v>0.21</v>
      </c>
      <c r="G11" s="90">
        <v>1</v>
      </c>
      <c r="H11" s="31">
        <f t="shared" si="3"/>
        <v>0.21</v>
      </c>
      <c r="I11" s="30" t="s">
        <v>17</v>
      </c>
      <c r="J11" s="14"/>
      <c r="K11" s="14"/>
      <c r="L11" s="12">
        <f t="shared" si="0"/>
        <v>0</v>
      </c>
      <c r="M11" s="29">
        <f t="shared" si="1"/>
        <v>0</v>
      </c>
      <c r="N11" s="28">
        <f t="shared" si="2"/>
        <v>0</v>
      </c>
    </row>
    <row r="12" spans="1:14" ht="21" customHeight="1" x14ac:dyDescent="0.25">
      <c r="A12" s="75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7"/>
    </row>
    <row r="13" spans="1:14" x14ac:dyDescent="0.25">
      <c r="B13" s="9"/>
      <c r="C13" s="9"/>
      <c r="D13" s="9"/>
      <c r="E13" s="9"/>
      <c r="F13" s="6"/>
      <c r="G13" s="6"/>
      <c r="H13" s="6"/>
      <c r="I13" s="8"/>
      <c r="J13" s="7"/>
      <c r="K13" s="7"/>
      <c r="L13" s="7"/>
      <c r="M13" s="6"/>
    </row>
    <row r="14" spans="1:14" ht="15.6" x14ac:dyDescent="0.25">
      <c r="A14" s="4" t="s">
        <v>4</v>
      </c>
      <c r="L14" s="5" t="s">
        <v>3</v>
      </c>
      <c r="M14" s="5" t="s">
        <v>2</v>
      </c>
    </row>
    <row r="15" spans="1:14" ht="15" customHeight="1" x14ac:dyDescent="0.25">
      <c r="A15" s="4" t="s">
        <v>38</v>
      </c>
      <c r="H15" s="78" t="s">
        <v>67</v>
      </c>
      <c r="I15" s="79"/>
      <c r="J15" s="80"/>
      <c r="K15" s="45" t="s">
        <v>1</v>
      </c>
      <c r="L15" s="44">
        <f>SUM(L7:L11)</f>
        <v>0</v>
      </c>
      <c r="M15" s="3">
        <f>SUM(M7:M11)</f>
        <v>0</v>
      </c>
    </row>
    <row r="16" spans="1:14" x14ac:dyDescent="0.25">
      <c r="A16" s="2" t="s">
        <v>0</v>
      </c>
    </row>
    <row r="17" spans="10:15" ht="13.2" customHeight="1" x14ac:dyDescent="0.3">
      <c r="J17" s="63" t="s">
        <v>43</v>
      </c>
      <c r="K17" s="63"/>
      <c r="L17" s="64">
        <f>L15</f>
        <v>0</v>
      </c>
      <c r="N17" s="81" t="s">
        <v>44</v>
      </c>
      <c r="O17" s="82"/>
    </row>
    <row r="18" spans="10:15" ht="15" thickBot="1" x14ac:dyDescent="0.35">
      <c r="J18" s="87" t="s">
        <v>45</v>
      </c>
      <c r="K18" s="87"/>
      <c r="L18" s="65">
        <f>L17*0.19</f>
        <v>0</v>
      </c>
      <c r="N18" s="83"/>
      <c r="O18" s="84"/>
    </row>
    <row r="19" spans="10:15" ht="13.8" thickTop="1" x14ac:dyDescent="0.25">
      <c r="J19" s="88" t="s">
        <v>46</v>
      </c>
      <c r="K19" s="88"/>
      <c r="L19" s="66">
        <f>L17+L18</f>
        <v>0</v>
      </c>
      <c r="N19" s="83"/>
      <c r="O19" s="84"/>
    </row>
    <row r="20" spans="10:15" ht="14.4" x14ac:dyDescent="0.3">
      <c r="J20"/>
      <c r="N20" s="83"/>
      <c r="O20" s="84"/>
    </row>
    <row r="21" spans="10:15" ht="14.4" x14ac:dyDescent="0.3">
      <c r="J21"/>
      <c r="K21"/>
      <c r="N21" s="83"/>
      <c r="O21" s="84"/>
    </row>
    <row r="22" spans="10:15" ht="14.4" x14ac:dyDescent="0.3">
      <c r="J22"/>
      <c r="K22"/>
      <c r="N22" s="85"/>
      <c r="O22" s="86"/>
    </row>
  </sheetData>
  <sheetProtection algorithmName="SHA-512" hashValue="f/Lnh66N5Szf/bJ4b+W1zQwAYyT3hvyiRu1FkUaKbT6rxwED4MvXxbUNHIW4IaLVpxPSO2DY18FlTYziNtwgjw==" saltValue="9mbmtnhTg6de+6jSZJ88/Q==" spinCount="100000" sheet="1" objects="1" scenarios="1"/>
  <mergeCells count="5">
    <mergeCell ref="A12:N12"/>
    <mergeCell ref="H15:J15"/>
    <mergeCell ref="N17:O22"/>
    <mergeCell ref="J18:K18"/>
    <mergeCell ref="J19:K19"/>
  </mergeCells>
  <phoneticPr fontId="10" type="noConversion"/>
  <pageMargins left="0.7" right="0.7" top="0.78740157499999996" bottom="0.78740157499999996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AFEC53A-D5B1-470E-B638-35C8DEB99A49}">
          <x14:formula1>
            <xm:f>'Dropdown Kalk'!$F$3:$F$15</xm:f>
          </x14:formula1>
          <xm:sqref>G7:G11</xm:sqref>
        </x14:dataValidation>
        <x14:dataValidation type="list" allowBlank="1" showInputMessage="1" showErrorMessage="1" xr:uid="{462E8CB6-1C6E-41E2-A328-6D03725C276F}">
          <x14:formula1>
            <xm:f>'Dropdown Kalk'!$B$3:$B$5</xm:f>
          </x14:formula1>
          <xm:sqref>B7:B11</xm:sqref>
        </x14:dataValidation>
        <x14:dataValidation type="list" allowBlank="1" showInputMessage="1" showErrorMessage="1" xr:uid="{F031FF59-89E1-4CF0-90DC-7DEEADD5865D}">
          <x14:formula1>
            <xm:f>'Dropdown Kalk'!$D$3:$D$4</xm:f>
          </x14:formula1>
          <xm:sqref>D7:D11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45EAE-DBF6-4AAE-A4D9-20646D715E97}">
  <dimension ref="A1:O19"/>
  <sheetViews>
    <sheetView zoomScale="70" zoomScaleNormal="70" workbookViewId="0">
      <selection activeCell="E2" sqref="E2"/>
    </sheetView>
  </sheetViews>
  <sheetFormatPr baseColWidth="10" defaultColWidth="11.44140625" defaultRowHeight="13.2" x14ac:dyDescent="0.25"/>
  <cols>
    <col min="1" max="1" width="11.44140625" style="1"/>
    <col min="2" max="2" width="39.88671875" style="1" customWidth="1"/>
    <col min="3" max="3" width="45.5546875" style="1" customWidth="1"/>
    <col min="4" max="4" width="14.5546875" style="1" customWidth="1"/>
    <col min="5" max="5" width="14.88671875" style="1" customWidth="1"/>
    <col min="6" max="6" width="19" style="1" customWidth="1"/>
    <col min="7" max="7" width="15.6640625" style="1" customWidth="1"/>
    <col min="8" max="8" width="16.5546875" style="1" customWidth="1"/>
    <col min="9" max="9" width="8.5546875" style="1" customWidth="1"/>
    <col min="10" max="10" width="17.109375" style="1" customWidth="1"/>
    <col min="11" max="11" width="13.33203125" style="1" customWidth="1"/>
    <col min="12" max="12" width="18.44140625" style="1" customWidth="1"/>
    <col min="13" max="13" width="14" style="1" customWidth="1"/>
    <col min="14" max="14" width="13.33203125" style="1" customWidth="1"/>
    <col min="15" max="16384" width="11.44140625" style="1"/>
  </cols>
  <sheetData>
    <row r="1" spans="1:15" ht="23.25" customHeight="1" x14ac:dyDescent="0.25">
      <c r="A1" s="40" t="s">
        <v>28</v>
      </c>
      <c r="B1" s="40"/>
    </row>
    <row r="2" spans="1:15" ht="78.599999999999994" customHeight="1" x14ac:dyDescent="0.25">
      <c r="A2" s="39" t="s">
        <v>27</v>
      </c>
      <c r="B2" s="39"/>
      <c r="C2" s="67" t="s">
        <v>70</v>
      </c>
      <c r="D2" s="61"/>
      <c r="E2" s="61"/>
    </row>
    <row r="3" spans="1:15" ht="15.6" x14ac:dyDescent="0.25">
      <c r="A3" s="38" t="s">
        <v>40</v>
      </c>
      <c r="B3" s="38"/>
      <c r="C3" s="37" t="s">
        <v>50</v>
      </c>
      <c r="D3" s="62"/>
      <c r="E3" s="62"/>
    </row>
    <row r="5" spans="1:15" ht="57" customHeight="1" x14ac:dyDescent="0.25">
      <c r="A5" s="36" t="s">
        <v>30</v>
      </c>
      <c r="B5" s="26" t="s">
        <v>36</v>
      </c>
      <c r="C5" s="35" t="s">
        <v>26</v>
      </c>
      <c r="D5" s="26" t="s">
        <v>31</v>
      </c>
      <c r="E5" s="26" t="s">
        <v>25</v>
      </c>
      <c r="F5" s="26" t="s">
        <v>49</v>
      </c>
      <c r="G5" s="26" t="s">
        <v>41</v>
      </c>
      <c r="H5" s="26" t="s">
        <v>12</v>
      </c>
      <c r="I5" s="35" t="s">
        <v>11</v>
      </c>
      <c r="J5" s="60" t="s">
        <v>24</v>
      </c>
      <c r="K5" s="34" t="s">
        <v>23</v>
      </c>
      <c r="L5" s="26" t="s">
        <v>39</v>
      </c>
      <c r="M5" s="33" t="s">
        <v>22</v>
      </c>
      <c r="N5" s="33" t="s">
        <v>21</v>
      </c>
    </row>
    <row r="6" spans="1:15" ht="99.6" customHeight="1" x14ac:dyDescent="0.25">
      <c r="A6" s="17"/>
      <c r="B6" s="21"/>
      <c r="C6" s="16" t="s">
        <v>42</v>
      </c>
      <c r="D6" s="21"/>
      <c r="E6" s="20"/>
      <c r="F6" s="20"/>
      <c r="G6" s="20"/>
      <c r="H6" s="20"/>
      <c r="I6" s="20"/>
      <c r="J6" s="19" t="s">
        <v>20</v>
      </c>
      <c r="K6" s="19" t="s">
        <v>19</v>
      </c>
      <c r="L6" s="25" t="s">
        <v>3</v>
      </c>
      <c r="M6" s="5" t="s">
        <v>2</v>
      </c>
      <c r="N6" s="32" t="s">
        <v>18</v>
      </c>
    </row>
    <row r="7" spans="1:15" ht="51" customHeight="1" x14ac:dyDescent="0.25">
      <c r="A7" s="43" t="s">
        <v>68</v>
      </c>
      <c r="B7" s="53" t="s">
        <v>48</v>
      </c>
      <c r="C7" s="49" t="s">
        <v>76</v>
      </c>
      <c r="D7" s="49" t="s">
        <v>32</v>
      </c>
      <c r="E7" s="89">
        <v>2</v>
      </c>
      <c r="F7" s="51">
        <v>16.47</v>
      </c>
      <c r="G7" s="90">
        <v>1</v>
      </c>
      <c r="H7" s="31">
        <f>F7*G7</f>
        <v>16.47</v>
      </c>
      <c r="I7" s="30" t="s">
        <v>17</v>
      </c>
      <c r="J7" s="14"/>
      <c r="K7" s="14"/>
      <c r="L7" s="12">
        <f t="shared" ref="L7:L8" si="0">ROUND(IF(K7=0,0,(H7*J7/K7)),2)</f>
        <v>0</v>
      </c>
      <c r="M7" s="29">
        <f t="shared" ref="M7:M8" si="1">IF(K7=0,0,(H7/K7))</f>
        <v>0</v>
      </c>
      <c r="N7" s="28">
        <f t="shared" ref="N7:N8" si="2">IF(H7=0,0,(L7/H7))</f>
        <v>0</v>
      </c>
    </row>
    <row r="8" spans="1:15" ht="52.2" customHeight="1" x14ac:dyDescent="0.25">
      <c r="A8" s="43" t="s">
        <v>69</v>
      </c>
      <c r="B8" s="53" t="s">
        <v>47</v>
      </c>
      <c r="C8" s="69" t="s">
        <v>77</v>
      </c>
      <c r="D8" s="69" t="s">
        <v>33</v>
      </c>
      <c r="E8" s="91">
        <v>2</v>
      </c>
      <c r="F8" s="74">
        <v>2</v>
      </c>
      <c r="G8" s="90">
        <v>1</v>
      </c>
      <c r="H8" s="31">
        <f t="shared" ref="H8" si="3">F8*G8</f>
        <v>2</v>
      </c>
      <c r="I8" s="30" t="s">
        <v>17</v>
      </c>
      <c r="J8" s="14"/>
      <c r="K8" s="14"/>
      <c r="L8" s="12">
        <f t="shared" si="0"/>
        <v>0</v>
      </c>
      <c r="M8" s="29">
        <f t="shared" si="1"/>
        <v>0</v>
      </c>
      <c r="N8" s="28">
        <f t="shared" si="2"/>
        <v>0</v>
      </c>
    </row>
    <row r="9" spans="1:15" ht="21" customHeight="1" x14ac:dyDescent="0.25">
      <c r="A9" s="75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</row>
    <row r="10" spans="1:15" x14ac:dyDescent="0.25">
      <c r="B10" s="9"/>
      <c r="C10" s="9"/>
      <c r="D10" s="9"/>
      <c r="E10" s="9"/>
      <c r="F10" s="6"/>
      <c r="G10" s="6"/>
      <c r="H10" s="6"/>
      <c r="I10" s="8"/>
      <c r="J10" s="7"/>
      <c r="K10" s="7"/>
      <c r="L10" s="7"/>
      <c r="M10" s="6"/>
    </row>
    <row r="11" spans="1:15" ht="15.6" x14ac:dyDescent="0.25">
      <c r="A11" s="4" t="s">
        <v>4</v>
      </c>
      <c r="L11" s="5" t="s">
        <v>3</v>
      </c>
      <c r="M11" s="5" t="s">
        <v>2</v>
      </c>
    </row>
    <row r="12" spans="1:15" ht="15" customHeight="1" x14ac:dyDescent="0.25">
      <c r="A12" s="4" t="s">
        <v>38</v>
      </c>
      <c r="H12" s="78" t="s">
        <v>78</v>
      </c>
      <c r="I12" s="79"/>
      <c r="J12" s="80"/>
      <c r="K12" s="45" t="s">
        <v>1</v>
      </c>
      <c r="L12" s="44">
        <f>SUM(L7:L8)</f>
        <v>0</v>
      </c>
      <c r="M12" s="3">
        <f>SUM(M7:M8)</f>
        <v>0</v>
      </c>
    </row>
    <row r="13" spans="1:15" x14ac:dyDescent="0.25">
      <c r="A13" s="2" t="s">
        <v>0</v>
      </c>
    </row>
    <row r="14" spans="1:15" ht="13.2" customHeight="1" x14ac:dyDescent="0.3">
      <c r="J14" s="63" t="s">
        <v>43</v>
      </c>
      <c r="K14" s="63"/>
      <c r="L14" s="64">
        <f>L12</f>
        <v>0</v>
      </c>
      <c r="N14" s="81" t="s">
        <v>44</v>
      </c>
      <c r="O14" s="82"/>
    </row>
    <row r="15" spans="1:15" ht="15" thickBot="1" x14ac:dyDescent="0.35">
      <c r="J15" s="87" t="s">
        <v>45</v>
      </c>
      <c r="K15" s="87"/>
      <c r="L15" s="65">
        <f>L14*0.19</f>
        <v>0</v>
      </c>
      <c r="N15" s="83"/>
      <c r="O15" s="84"/>
    </row>
    <row r="16" spans="1:15" ht="13.8" thickTop="1" x14ac:dyDescent="0.25">
      <c r="J16" s="88" t="s">
        <v>46</v>
      </c>
      <c r="K16" s="88"/>
      <c r="L16" s="66">
        <f>L14+L15</f>
        <v>0</v>
      </c>
      <c r="N16" s="83"/>
      <c r="O16" s="84"/>
    </row>
    <row r="17" spans="10:15" ht="14.4" x14ac:dyDescent="0.3">
      <c r="J17"/>
      <c r="N17" s="83"/>
      <c r="O17" s="84"/>
    </row>
    <row r="18" spans="10:15" ht="14.4" x14ac:dyDescent="0.3">
      <c r="J18"/>
      <c r="K18"/>
      <c r="N18" s="83"/>
      <c r="O18" s="84"/>
    </row>
    <row r="19" spans="10:15" ht="14.4" x14ac:dyDescent="0.3">
      <c r="J19"/>
      <c r="K19"/>
      <c r="N19" s="85"/>
      <c r="O19" s="86"/>
    </row>
  </sheetData>
  <sheetProtection algorithmName="SHA-512" hashValue="KQmmbKAxBxVVTR0DSSdFRJSQQ5oVkwSywQgq1YjYLYfx7OAKhNhGyTK5T6MVe/egX4tvZJEECASdx7w7jBAciw==" saltValue="KSQXTMJHTNhWCKd8OaTeHA==" spinCount="100000" sheet="1" objects="1" scenarios="1"/>
  <mergeCells count="5">
    <mergeCell ref="A9:N9"/>
    <mergeCell ref="H12:J12"/>
    <mergeCell ref="N14:O19"/>
    <mergeCell ref="J15:K15"/>
    <mergeCell ref="J16:K16"/>
  </mergeCells>
  <pageMargins left="0.7" right="0.7" top="0.78740157499999996" bottom="0.78740157499999996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10994B5-B5F7-43BF-A3D1-38305C081F82}">
          <x14:formula1>
            <xm:f>'Dropdown Kalk'!$D$3:$D$4</xm:f>
          </x14:formula1>
          <xm:sqref>D7:D8</xm:sqref>
        </x14:dataValidation>
        <x14:dataValidation type="list" allowBlank="1" showInputMessage="1" showErrorMessage="1" xr:uid="{4BB20BD9-3874-4C88-A8C1-A885AB4237A8}">
          <x14:formula1>
            <xm:f>'Dropdown Kalk'!$B$3:$B$5</xm:f>
          </x14:formula1>
          <xm:sqref>B7:B8</xm:sqref>
        </x14:dataValidation>
        <x14:dataValidation type="list" allowBlank="1" showInputMessage="1" showErrorMessage="1" xr:uid="{82BD8EE7-0B20-4A93-A734-12BD223E5204}">
          <x14:formula1>
            <xm:f>'Dropdown Kalk'!$F$3:$F$15</xm:f>
          </x14:formula1>
          <xm:sqref>G7:G8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FEB0F-1018-46A9-BC94-D55C546EECAF}">
  <dimension ref="A1:O18"/>
  <sheetViews>
    <sheetView zoomScale="70" zoomScaleNormal="70" workbookViewId="0">
      <selection activeCell="E15" sqref="E15"/>
    </sheetView>
  </sheetViews>
  <sheetFormatPr baseColWidth="10" defaultColWidth="11.44140625" defaultRowHeight="13.2" x14ac:dyDescent="0.25"/>
  <cols>
    <col min="1" max="1" width="11.44140625" style="1"/>
    <col min="2" max="2" width="39.88671875" style="1" customWidth="1"/>
    <col min="3" max="3" width="45.5546875" style="1" customWidth="1"/>
    <col min="4" max="4" width="14.5546875" style="1" customWidth="1"/>
    <col min="5" max="5" width="14.88671875" style="1" customWidth="1"/>
    <col min="6" max="6" width="19" style="1" customWidth="1"/>
    <col min="7" max="7" width="15.6640625" style="1" customWidth="1"/>
    <col min="8" max="8" width="16.5546875" style="1" customWidth="1"/>
    <col min="9" max="9" width="8.5546875" style="1" customWidth="1"/>
    <col min="10" max="10" width="17.109375" style="1" customWidth="1"/>
    <col min="11" max="11" width="13.33203125" style="1" customWidth="1"/>
    <col min="12" max="12" width="18.44140625" style="1" customWidth="1"/>
    <col min="13" max="13" width="14" style="1" customWidth="1"/>
    <col min="14" max="14" width="13.33203125" style="1" customWidth="1"/>
    <col min="15" max="16384" width="11.44140625" style="1"/>
  </cols>
  <sheetData>
    <row r="1" spans="1:15" ht="23.25" customHeight="1" x14ac:dyDescent="0.25">
      <c r="A1" s="40" t="s">
        <v>28</v>
      </c>
      <c r="B1" s="40"/>
    </row>
    <row r="2" spans="1:15" ht="78.599999999999994" customHeight="1" x14ac:dyDescent="0.25">
      <c r="A2" s="39" t="s">
        <v>27</v>
      </c>
      <c r="B2" s="39"/>
      <c r="C2" s="67" t="s">
        <v>81</v>
      </c>
      <c r="D2" s="61"/>
      <c r="E2" s="61"/>
    </row>
    <row r="3" spans="1:15" ht="15.6" x14ac:dyDescent="0.25">
      <c r="A3" s="38" t="s">
        <v>40</v>
      </c>
      <c r="B3" s="38"/>
      <c r="C3" s="37" t="s">
        <v>50</v>
      </c>
      <c r="D3" s="62"/>
      <c r="E3" s="62"/>
    </row>
    <row r="5" spans="1:15" ht="57" customHeight="1" x14ac:dyDescent="0.25">
      <c r="A5" s="36" t="s">
        <v>30</v>
      </c>
      <c r="B5" s="26" t="s">
        <v>36</v>
      </c>
      <c r="C5" s="35" t="s">
        <v>26</v>
      </c>
      <c r="D5" s="26" t="s">
        <v>31</v>
      </c>
      <c r="E5" s="26" t="s">
        <v>25</v>
      </c>
      <c r="F5" s="26" t="s">
        <v>49</v>
      </c>
      <c r="G5" s="26" t="s">
        <v>41</v>
      </c>
      <c r="H5" s="26" t="s">
        <v>12</v>
      </c>
      <c r="I5" s="35" t="s">
        <v>11</v>
      </c>
      <c r="J5" s="60" t="s">
        <v>24</v>
      </c>
      <c r="K5" s="34" t="s">
        <v>23</v>
      </c>
      <c r="L5" s="26" t="s">
        <v>39</v>
      </c>
      <c r="M5" s="33" t="s">
        <v>22</v>
      </c>
      <c r="N5" s="33" t="s">
        <v>21</v>
      </c>
    </row>
    <row r="6" spans="1:15" ht="99.6" customHeight="1" x14ac:dyDescent="0.25">
      <c r="A6" s="17"/>
      <c r="B6" s="21"/>
      <c r="C6" s="16" t="s">
        <v>42</v>
      </c>
      <c r="D6" s="21"/>
      <c r="E6" s="20"/>
      <c r="F6" s="20"/>
      <c r="G6" s="20"/>
      <c r="H6" s="20"/>
      <c r="I6" s="20"/>
      <c r="J6" s="19" t="s">
        <v>20</v>
      </c>
      <c r="K6" s="19" t="s">
        <v>19</v>
      </c>
      <c r="L6" s="25" t="s">
        <v>3</v>
      </c>
      <c r="M6" s="5" t="s">
        <v>2</v>
      </c>
      <c r="N6" s="32" t="s">
        <v>18</v>
      </c>
    </row>
    <row r="7" spans="1:15" ht="51" customHeight="1" x14ac:dyDescent="0.25">
      <c r="A7" s="43" t="s">
        <v>80</v>
      </c>
      <c r="B7" s="53" t="s">
        <v>48</v>
      </c>
      <c r="C7" s="49" t="s">
        <v>76</v>
      </c>
      <c r="D7" s="49" t="s">
        <v>32</v>
      </c>
      <c r="E7" s="89">
        <v>2</v>
      </c>
      <c r="F7" s="51">
        <v>20.52</v>
      </c>
      <c r="G7" s="90">
        <v>1</v>
      </c>
      <c r="H7" s="31">
        <f>F7*G7</f>
        <v>20.52</v>
      </c>
      <c r="I7" s="30" t="s">
        <v>17</v>
      </c>
      <c r="J7" s="14"/>
      <c r="K7" s="14"/>
      <c r="L7" s="12">
        <f t="shared" ref="L7" si="0">ROUND(IF(K7=0,0,(H7*J7/K7)),2)</f>
        <v>0</v>
      </c>
      <c r="M7" s="29">
        <f t="shared" ref="M7" si="1">IF(K7=0,0,(H7/K7))</f>
        <v>0</v>
      </c>
      <c r="N7" s="28">
        <f t="shared" ref="N7" si="2">IF(H7=0,0,(L7/H7))</f>
        <v>0</v>
      </c>
    </row>
    <row r="8" spans="1:15" ht="21" customHeight="1" x14ac:dyDescent="0.25">
      <c r="A8" s="75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7"/>
    </row>
    <row r="9" spans="1:15" x14ac:dyDescent="0.25">
      <c r="B9" s="9"/>
      <c r="C9" s="9"/>
      <c r="D9" s="9"/>
      <c r="E9" s="9"/>
      <c r="F9" s="6"/>
      <c r="G9" s="6"/>
      <c r="H9" s="6"/>
      <c r="I9" s="8"/>
      <c r="J9" s="7"/>
      <c r="K9" s="7"/>
      <c r="L9" s="7"/>
      <c r="M9" s="6"/>
    </row>
    <row r="10" spans="1:15" ht="15.6" x14ac:dyDescent="0.25">
      <c r="A10" s="4" t="s">
        <v>4</v>
      </c>
      <c r="L10" s="5" t="s">
        <v>3</v>
      </c>
      <c r="M10" s="5" t="s">
        <v>2</v>
      </c>
    </row>
    <row r="11" spans="1:15" ht="15" customHeight="1" x14ac:dyDescent="0.25">
      <c r="A11" s="4" t="s">
        <v>38</v>
      </c>
      <c r="H11" s="78" t="s">
        <v>79</v>
      </c>
      <c r="I11" s="79"/>
      <c r="J11" s="80"/>
      <c r="K11" s="45" t="s">
        <v>1</v>
      </c>
      <c r="L11" s="44">
        <f>SUM(L7:L7)</f>
        <v>0</v>
      </c>
      <c r="M11" s="3">
        <f>SUM(M7:M7)</f>
        <v>0</v>
      </c>
    </row>
    <row r="12" spans="1:15" x14ac:dyDescent="0.25">
      <c r="A12" s="2" t="s">
        <v>0</v>
      </c>
    </row>
    <row r="13" spans="1:15" ht="13.2" customHeight="1" x14ac:dyDescent="0.3">
      <c r="J13" s="63" t="s">
        <v>43</v>
      </c>
      <c r="K13" s="63"/>
      <c r="L13" s="64">
        <f>L11</f>
        <v>0</v>
      </c>
      <c r="N13" s="81" t="s">
        <v>44</v>
      </c>
      <c r="O13" s="82"/>
    </row>
    <row r="14" spans="1:15" ht="15" thickBot="1" x14ac:dyDescent="0.35">
      <c r="J14" s="87" t="s">
        <v>45</v>
      </c>
      <c r="K14" s="87"/>
      <c r="L14" s="65">
        <f>L13*0.19</f>
        <v>0</v>
      </c>
      <c r="N14" s="83"/>
      <c r="O14" s="84"/>
    </row>
    <row r="15" spans="1:15" ht="13.8" thickTop="1" x14ac:dyDescent="0.25">
      <c r="J15" s="88" t="s">
        <v>46</v>
      </c>
      <c r="K15" s="88"/>
      <c r="L15" s="66">
        <f>L13+L14</f>
        <v>0</v>
      </c>
      <c r="N15" s="83"/>
      <c r="O15" s="84"/>
    </row>
    <row r="16" spans="1:15" ht="14.4" x14ac:dyDescent="0.3">
      <c r="J16"/>
      <c r="N16" s="83"/>
      <c r="O16" s="84"/>
    </row>
    <row r="17" spans="10:15" ht="14.4" x14ac:dyDescent="0.3">
      <c r="J17"/>
      <c r="K17"/>
      <c r="N17" s="83"/>
      <c r="O17" s="84"/>
    </row>
    <row r="18" spans="10:15" ht="14.4" x14ac:dyDescent="0.3">
      <c r="J18"/>
      <c r="K18"/>
      <c r="N18" s="85"/>
      <c r="O18" s="86"/>
    </row>
  </sheetData>
  <sheetProtection algorithmName="SHA-512" hashValue="96d1xb/kbefyzfqWLqwCiDga2XrJLCovoju6vQQ+OioSMRoetMbQ1DcEzb5mVbhwNQkSe6wgEzyAL9sdwbUZdA==" saltValue="m1LeZXwUvEvsvuFkjCYDBQ==" spinCount="100000" sheet="1" objects="1" scenarios="1"/>
  <mergeCells count="5">
    <mergeCell ref="A8:N8"/>
    <mergeCell ref="H11:J11"/>
    <mergeCell ref="N13:O18"/>
    <mergeCell ref="J14:K14"/>
    <mergeCell ref="J15:K15"/>
  </mergeCells>
  <pageMargins left="0.7" right="0.7" top="0.78740157499999996" bottom="0.78740157499999996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D907723-3AAE-49EC-A752-01A5D13DA242}">
          <x14:formula1>
            <xm:f>'Dropdown Kalk'!$F$3:$F$15</xm:f>
          </x14:formula1>
          <xm:sqref>G7</xm:sqref>
        </x14:dataValidation>
        <x14:dataValidation type="list" allowBlank="1" showInputMessage="1" showErrorMessage="1" xr:uid="{76BA6CCC-463D-4ABF-BD2B-BAE059F1B8C5}">
          <x14:formula1>
            <xm:f>'Dropdown Kalk'!$B$3:$B$5</xm:f>
          </x14:formula1>
          <xm:sqref>B7</xm:sqref>
        </x14:dataValidation>
        <x14:dataValidation type="list" allowBlank="1" showInputMessage="1" showErrorMessage="1" xr:uid="{3CF09B41-45B0-4C3C-A40B-B9EE98D90512}">
          <x14:formula1>
            <xm:f>'Dropdown Kalk'!$D$3:$D$4</xm:f>
          </x14:formula1>
          <xm:sqref>D7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68B8C-4643-4E28-B5E4-6DF6055A8283}">
  <dimension ref="A1:O19"/>
  <sheetViews>
    <sheetView zoomScale="70" zoomScaleNormal="70" workbookViewId="0">
      <selection activeCell="D15" sqref="D15"/>
    </sheetView>
  </sheetViews>
  <sheetFormatPr baseColWidth="10" defaultColWidth="11.44140625" defaultRowHeight="13.2" x14ac:dyDescent="0.25"/>
  <cols>
    <col min="1" max="1" width="11.44140625" style="1"/>
    <col min="2" max="2" width="39.88671875" style="1" customWidth="1"/>
    <col min="3" max="3" width="45.5546875" style="1" customWidth="1"/>
    <col min="4" max="4" width="14.5546875" style="1" customWidth="1"/>
    <col min="5" max="5" width="14.88671875" style="1" customWidth="1"/>
    <col min="6" max="6" width="19" style="1" customWidth="1"/>
    <col min="7" max="7" width="15.6640625" style="1" customWidth="1"/>
    <col min="8" max="8" width="16.5546875" style="1" customWidth="1"/>
    <col min="9" max="9" width="8.5546875" style="1" customWidth="1"/>
    <col min="10" max="10" width="17.109375" style="1" customWidth="1"/>
    <col min="11" max="11" width="13.33203125" style="1" customWidth="1"/>
    <col min="12" max="12" width="18.44140625" style="1" customWidth="1"/>
    <col min="13" max="13" width="14" style="1" customWidth="1"/>
    <col min="14" max="14" width="13.33203125" style="1" customWidth="1"/>
    <col min="15" max="16384" width="11.44140625" style="1"/>
  </cols>
  <sheetData>
    <row r="1" spans="1:15" ht="23.25" customHeight="1" x14ac:dyDescent="0.25">
      <c r="A1" s="40" t="s">
        <v>28</v>
      </c>
      <c r="B1" s="40"/>
    </row>
    <row r="2" spans="1:15" ht="78.599999999999994" customHeight="1" x14ac:dyDescent="0.25">
      <c r="A2" s="39" t="s">
        <v>27</v>
      </c>
      <c r="B2" s="39"/>
      <c r="C2" s="67" t="s">
        <v>82</v>
      </c>
      <c r="D2" s="61"/>
      <c r="E2" s="61"/>
    </row>
    <row r="3" spans="1:15" ht="15.6" x14ac:dyDescent="0.25">
      <c r="A3" s="38" t="s">
        <v>40</v>
      </c>
      <c r="B3" s="38"/>
      <c r="C3" s="37" t="s">
        <v>50</v>
      </c>
      <c r="D3" s="62"/>
      <c r="E3" s="62"/>
    </row>
    <row r="5" spans="1:15" ht="57" customHeight="1" x14ac:dyDescent="0.25">
      <c r="A5" s="36" t="s">
        <v>30</v>
      </c>
      <c r="B5" s="26" t="s">
        <v>36</v>
      </c>
      <c r="C5" s="35" t="s">
        <v>26</v>
      </c>
      <c r="D5" s="26" t="s">
        <v>31</v>
      </c>
      <c r="E5" s="26" t="s">
        <v>25</v>
      </c>
      <c r="F5" s="26" t="s">
        <v>49</v>
      </c>
      <c r="G5" s="26" t="s">
        <v>41</v>
      </c>
      <c r="H5" s="26" t="s">
        <v>12</v>
      </c>
      <c r="I5" s="35" t="s">
        <v>11</v>
      </c>
      <c r="J5" s="60" t="s">
        <v>24</v>
      </c>
      <c r="K5" s="34" t="s">
        <v>23</v>
      </c>
      <c r="L5" s="26" t="s">
        <v>39</v>
      </c>
      <c r="M5" s="33" t="s">
        <v>22</v>
      </c>
      <c r="N5" s="33" t="s">
        <v>21</v>
      </c>
    </row>
    <row r="6" spans="1:15" ht="99.6" customHeight="1" x14ac:dyDescent="0.25">
      <c r="A6" s="17"/>
      <c r="B6" s="21"/>
      <c r="C6" s="16" t="s">
        <v>42</v>
      </c>
      <c r="D6" s="21"/>
      <c r="E6" s="20"/>
      <c r="F6" s="20"/>
      <c r="G6" s="20"/>
      <c r="H6" s="20"/>
      <c r="I6" s="20"/>
      <c r="J6" s="19" t="s">
        <v>20</v>
      </c>
      <c r="K6" s="19" t="s">
        <v>19</v>
      </c>
      <c r="L6" s="25" t="s">
        <v>3</v>
      </c>
      <c r="M6" s="5" t="s">
        <v>2</v>
      </c>
      <c r="N6" s="32" t="s">
        <v>18</v>
      </c>
    </row>
    <row r="7" spans="1:15" ht="51" customHeight="1" x14ac:dyDescent="0.25">
      <c r="A7" s="43" t="s">
        <v>83</v>
      </c>
      <c r="B7" s="53" t="s">
        <v>48</v>
      </c>
      <c r="C7" s="49" t="s">
        <v>76</v>
      </c>
      <c r="D7" s="49" t="s">
        <v>32</v>
      </c>
      <c r="E7" s="89">
        <v>2</v>
      </c>
      <c r="F7" s="51">
        <v>10.220000000000001</v>
      </c>
      <c r="G7" s="90">
        <v>1</v>
      </c>
      <c r="H7" s="31">
        <f>F7*G7</f>
        <v>10.220000000000001</v>
      </c>
      <c r="I7" s="30" t="s">
        <v>17</v>
      </c>
      <c r="J7" s="14"/>
      <c r="K7" s="14"/>
      <c r="L7" s="12">
        <f t="shared" ref="L7:L8" si="0">ROUND(IF(K7=0,0,(H7*J7/K7)),2)</f>
        <v>0</v>
      </c>
      <c r="M7" s="29">
        <f t="shared" ref="M7:M8" si="1">IF(K7=0,0,(H7/K7))</f>
        <v>0</v>
      </c>
      <c r="N7" s="28">
        <f t="shared" ref="N7:N8" si="2">IF(H7=0,0,(L7/H7))</f>
        <v>0</v>
      </c>
    </row>
    <row r="8" spans="1:15" ht="52.2" customHeight="1" x14ac:dyDescent="0.25">
      <c r="A8" s="43" t="s">
        <v>84</v>
      </c>
      <c r="B8" s="53" t="s">
        <v>47</v>
      </c>
      <c r="C8" s="69" t="s">
        <v>77</v>
      </c>
      <c r="D8" s="69" t="s">
        <v>33</v>
      </c>
      <c r="E8" s="91">
        <v>2</v>
      </c>
      <c r="F8" s="74">
        <v>1.55</v>
      </c>
      <c r="G8" s="90">
        <v>1</v>
      </c>
      <c r="H8" s="31">
        <f t="shared" ref="H8" si="3">F8*G8</f>
        <v>1.55</v>
      </c>
      <c r="I8" s="30" t="s">
        <v>17</v>
      </c>
      <c r="J8" s="14"/>
      <c r="K8" s="14"/>
      <c r="L8" s="12">
        <f t="shared" si="0"/>
        <v>0</v>
      </c>
      <c r="M8" s="29">
        <f t="shared" si="1"/>
        <v>0</v>
      </c>
      <c r="N8" s="28">
        <f t="shared" si="2"/>
        <v>0</v>
      </c>
    </row>
    <row r="9" spans="1:15" ht="21" customHeight="1" x14ac:dyDescent="0.25">
      <c r="A9" s="75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</row>
    <row r="10" spans="1:15" x14ac:dyDescent="0.25">
      <c r="B10" s="9"/>
      <c r="C10" s="9"/>
      <c r="D10" s="9"/>
      <c r="E10" s="9"/>
      <c r="F10" s="6"/>
      <c r="G10" s="6"/>
      <c r="H10" s="6"/>
      <c r="I10" s="8"/>
      <c r="J10" s="7"/>
      <c r="K10" s="7"/>
      <c r="L10" s="7"/>
      <c r="M10" s="6"/>
    </row>
    <row r="11" spans="1:15" ht="15.6" x14ac:dyDescent="0.25">
      <c r="A11" s="4" t="s">
        <v>4</v>
      </c>
      <c r="L11" s="5" t="s">
        <v>3</v>
      </c>
      <c r="M11" s="5" t="s">
        <v>2</v>
      </c>
    </row>
    <row r="12" spans="1:15" ht="15" customHeight="1" x14ac:dyDescent="0.25">
      <c r="A12" s="4" t="s">
        <v>38</v>
      </c>
      <c r="H12" s="78" t="s">
        <v>85</v>
      </c>
      <c r="I12" s="79"/>
      <c r="J12" s="80"/>
      <c r="K12" s="45" t="s">
        <v>1</v>
      </c>
      <c r="L12" s="44">
        <f>SUM(L7:L8)</f>
        <v>0</v>
      </c>
      <c r="M12" s="3">
        <f>SUM(M7:M8)</f>
        <v>0</v>
      </c>
    </row>
    <row r="13" spans="1:15" x14ac:dyDescent="0.25">
      <c r="A13" s="2" t="s">
        <v>0</v>
      </c>
    </row>
    <row r="14" spans="1:15" ht="13.2" customHeight="1" x14ac:dyDescent="0.3">
      <c r="J14" s="63" t="s">
        <v>43</v>
      </c>
      <c r="K14" s="63"/>
      <c r="L14" s="64">
        <f>L12</f>
        <v>0</v>
      </c>
      <c r="N14" s="81" t="s">
        <v>44</v>
      </c>
      <c r="O14" s="82"/>
    </row>
    <row r="15" spans="1:15" ht="15" thickBot="1" x14ac:dyDescent="0.35">
      <c r="J15" s="87" t="s">
        <v>45</v>
      </c>
      <c r="K15" s="87"/>
      <c r="L15" s="65">
        <f>L14*0.19</f>
        <v>0</v>
      </c>
      <c r="N15" s="83"/>
      <c r="O15" s="84"/>
    </row>
    <row r="16" spans="1:15" ht="13.8" thickTop="1" x14ac:dyDescent="0.25">
      <c r="J16" s="88" t="s">
        <v>46</v>
      </c>
      <c r="K16" s="88"/>
      <c r="L16" s="66">
        <f>L14+L15</f>
        <v>0</v>
      </c>
      <c r="N16" s="83"/>
      <c r="O16" s="84"/>
    </row>
    <row r="17" spans="10:15" ht="14.4" x14ac:dyDescent="0.3">
      <c r="J17"/>
      <c r="N17" s="83"/>
      <c r="O17" s="84"/>
    </row>
    <row r="18" spans="10:15" ht="14.4" x14ac:dyDescent="0.3">
      <c r="J18"/>
      <c r="K18"/>
      <c r="N18" s="83"/>
      <c r="O18" s="84"/>
    </row>
    <row r="19" spans="10:15" ht="14.4" x14ac:dyDescent="0.3">
      <c r="J19"/>
      <c r="K19"/>
      <c r="N19" s="85"/>
      <c r="O19" s="86"/>
    </row>
  </sheetData>
  <sheetProtection algorithmName="SHA-512" hashValue="Th4m7/gabuRENqNFRvHuYCBuxI9ATJb4u4fB8VPFT1KH1xOpMcJWot5ctY6SJWyafUT+crSLmc8/KHzX6RB5iw==" saltValue="8pGWQsgMvBoOrQmTLsW83g==" spinCount="100000" sheet="1" objects="1" scenarios="1"/>
  <mergeCells count="5">
    <mergeCell ref="A9:N9"/>
    <mergeCell ref="H12:J12"/>
    <mergeCell ref="N14:O19"/>
    <mergeCell ref="J15:K15"/>
    <mergeCell ref="J16:K16"/>
  </mergeCells>
  <pageMargins left="0.7" right="0.7" top="0.78740157499999996" bottom="0.78740157499999996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4512AD7-5DB2-4F1E-AA90-CDBE4CEBAA27}">
          <x14:formula1>
            <xm:f>'Dropdown Kalk'!$F$3:$F$15</xm:f>
          </x14:formula1>
          <xm:sqref>G7:G8</xm:sqref>
        </x14:dataValidation>
        <x14:dataValidation type="list" allowBlank="1" showInputMessage="1" showErrorMessage="1" xr:uid="{C9A177F0-ADD6-4322-947D-E0A56C92FD8E}">
          <x14:formula1>
            <xm:f>'Dropdown Kalk'!$B$3:$B$5</xm:f>
          </x14:formula1>
          <xm:sqref>B7:B8</xm:sqref>
        </x14:dataValidation>
        <x14:dataValidation type="list" allowBlank="1" showInputMessage="1" showErrorMessage="1" xr:uid="{37FCF3A0-7619-44E8-9541-92607B88C0BE}">
          <x14:formula1>
            <xm:f>'Dropdown Kalk'!$D$3:$D$4</xm:f>
          </x14:formula1>
          <xm:sqref>D7:D8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E208F-7DA8-4AD6-8960-9E2A29263FFC}">
  <dimension ref="A1:O19"/>
  <sheetViews>
    <sheetView zoomScale="70" zoomScaleNormal="70" workbookViewId="0">
      <selection activeCell="F17" sqref="F17"/>
    </sheetView>
  </sheetViews>
  <sheetFormatPr baseColWidth="10" defaultColWidth="11.44140625" defaultRowHeight="13.2" x14ac:dyDescent="0.25"/>
  <cols>
    <col min="1" max="1" width="11.44140625" style="1"/>
    <col min="2" max="2" width="39.88671875" style="1" customWidth="1"/>
    <col min="3" max="3" width="45.5546875" style="1" customWidth="1"/>
    <col min="4" max="4" width="14.5546875" style="1" customWidth="1"/>
    <col min="5" max="5" width="14.88671875" style="1" customWidth="1"/>
    <col min="6" max="6" width="19" style="1" customWidth="1"/>
    <col min="7" max="7" width="15.6640625" style="1" customWidth="1"/>
    <col min="8" max="8" width="16.5546875" style="1" customWidth="1"/>
    <col min="9" max="9" width="8.5546875" style="1" customWidth="1"/>
    <col min="10" max="10" width="17.109375" style="1" customWidth="1"/>
    <col min="11" max="11" width="13.33203125" style="1" customWidth="1"/>
    <col min="12" max="12" width="18.44140625" style="1" customWidth="1"/>
    <col min="13" max="13" width="14" style="1" customWidth="1"/>
    <col min="14" max="14" width="13.33203125" style="1" customWidth="1"/>
    <col min="15" max="16384" width="11.44140625" style="1"/>
  </cols>
  <sheetData>
    <row r="1" spans="1:15" ht="23.25" customHeight="1" x14ac:dyDescent="0.25">
      <c r="A1" s="40" t="s">
        <v>28</v>
      </c>
      <c r="B1" s="40"/>
    </row>
    <row r="2" spans="1:15" ht="78.599999999999994" customHeight="1" x14ac:dyDescent="0.25">
      <c r="A2" s="39" t="s">
        <v>27</v>
      </c>
      <c r="B2" s="39"/>
      <c r="C2" s="67" t="s">
        <v>86</v>
      </c>
      <c r="D2" s="61"/>
      <c r="E2" s="61"/>
    </row>
    <row r="3" spans="1:15" ht="15.6" x14ac:dyDescent="0.25">
      <c r="A3" s="38" t="s">
        <v>40</v>
      </c>
      <c r="B3" s="38"/>
      <c r="C3" s="37" t="s">
        <v>50</v>
      </c>
      <c r="D3" s="62"/>
      <c r="E3" s="62"/>
    </row>
    <row r="5" spans="1:15" ht="57" customHeight="1" x14ac:dyDescent="0.25">
      <c r="A5" s="36" t="s">
        <v>30</v>
      </c>
      <c r="B5" s="26" t="s">
        <v>36</v>
      </c>
      <c r="C5" s="35" t="s">
        <v>26</v>
      </c>
      <c r="D5" s="26" t="s">
        <v>31</v>
      </c>
      <c r="E5" s="26" t="s">
        <v>25</v>
      </c>
      <c r="F5" s="26" t="s">
        <v>49</v>
      </c>
      <c r="G5" s="26" t="s">
        <v>41</v>
      </c>
      <c r="H5" s="26" t="s">
        <v>12</v>
      </c>
      <c r="I5" s="35" t="s">
        <v>11</v>
      </c>
      <c r="J5" s="60" t="s">
        <v>24</v>
      </c>
      <c r="K5" s="34" t="s">
        <v>23</v>
      </c>
      <c r="L5" s="26" t="s">
        <v>39</v>
      </c>
      <c r="M5" s="33" t="s">
        <v>22</v>
      </c>
      <c r="N5" s="33" t="s">
        <v>21</v>
      </c>
    </row>
    <row r="6" spans="1:15" ht="99.6" customHeight="1" x14ac:dyDescent="0.25">
      <c r="A6" s="17"/>
      <c r="B6" s="21"/>
      <c r="C6" s="16" t="s">
        <v>42</v>
      </c>
      <c r="D6" s="21"/>
      <c r="E6" s="20"/>
      <c r="F6" s="20"/>
      <c r="G6" s="20"/>
      <c r="H6" s="20"/>
      <c r="I6" s="20"/>
      <c r="J6" s="19" t="s">
        <v>20</v>
      </c>
      <c r="K6" s="19" t="s">
        <v>19</v>
      </c>
      <c r="L6" s="25" t="s">
        <v>3</v>
      </c>
      <c r="M6" s="5" t="s">
        <v>2</v>
      </c>
      <c r="N6" s="32" t="s">
        <v>18</v>
      </c>
    </row>
    <row r="7" spans="1:15" ht="51" customHeight="1" x14ac:dyDescent="0.25">
      <c r="A7" s="43" t="s">
        <v>87</v>
      </c>
      <c r="B7" s="53" t="s">
        <v>48</v>
      </c>
      <c r="C7" s="49" t="s">
        <v>76</v>
      </c>
      <c r="D7" s="49" t="s">
        <v>32</v>
      </c>
      <c r="E7" s="89">
        <v>2</v>
      </c>
      <c r="F7" s="51">
        <v>6.7</v>
      </c>
      <c r="G7" s="90">
        <v>1</v>
      </c>
      <c r="H7" s="31">
        <f>F7*G7</f>
        <v>6.7</v>
      </c>
      <c r="I7" s="30" t="s">
        <v>17</v>
      </c>
      <c r="J7" s="14"/>
      <c r="K7" s="14"/>
      <c r="L7" s="12">
        <f t="shared" ref="L7:L8" si="0">ROUND(IF(K7=0,0,(H7*J7/K7)),2)</f>
        <v>0</v>
      </c>
      <c r="M7" s="29">
        <f t="shared" ref="M7:M8" si="1">IF(K7=0,0,(H7/K7))</f>
        <v>0</v>
      </c>
      <c r="N7" s="28">
        <f t="shared" ref="N7:N8" si="2">IF(H7=0,0,(L7/H7))</f>
        <v>0</v>
      </c>
    </row>
    <row r="8" spans="1:15" ht="52.2" customHeight="1" x14ac:dyDescent="0.25">
      <c r="A8" s="43" t="s">
        <v>88</v>
      </c>
      <c r="B8" s="53" t="s">
        <v>47</v>
      </c>
      <c r="C8" s="69" t="s">
        <v>77</v>
      </c>
      <c r="D8" s="69" t="s">
        <v>33</v>
      </c>
      <c r="E8" s="91">
        <v>2</v>
      </c>
      <c r="F8" s="74">
        <v>1.75</v>
      </c>
      <c r="G8" s="90">
        <v>1</v>
      </c>
      <c r="H8" s="31">
        <f t="shared" ref="H8" si="3">F8*G8</f>
        <v>1.75</v>
      </c>
      <c r="I8" s="30" t="s">
        <v>17</v>
      </c>
      <c r="J8" s="14"/>
      <c r="K8" s="14"/>
      <c r="L8" s="12">
        <f t="shared" si="0"/>
        <v>0</v>
      </c>
      <c r="M8" s="29">
        <f t="shared" si="1"/>
        <v>0</v>
      </c>
      <c r="N8" s="28">
        <f t="shared" si="2"/>
        <v>0</v>
      </c>
    </row>
    <row r="9" spans="1:15" ht="21" customHeight="1" x14ac:dyDescent="0.25">
      <c r="A9" s="75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</row>
    <row r="10" spans="1:15" x14ac:dyDescent="0.25">
      <c r="B10" s="9"/>
      <c r="C10" s="9"/>
      <c r="D10" s="9"/>
      <c r="E10" s="9"/>
      <c r="F10" s="6"/>
      <c r="G10" s="6"/>
      <c r="H10" s="6"/>
      <c r="I10" s="8"/>
      <c r="J10" s="7"/>
      <c r="K10" s="7"/>
      <c r="L10" s="7"/>
      <c r="M10" s="6"/>
    </row>
    <row r="11" spans="1:15" ht="15.6" x14ac:dyDescent="0.25">
      <c r="A11" s="4" t="s">
        <v>4</v>
      </c>
      <c r="L11" s="5" t="s">
        <v>3</v>
      </c>
      <c r="M11" s="5" t="s">
        <v>2</v>
      </c>
    </row>
    <row r="12" spans="1:15" ht="15" customHeight="1" x14ac:dyDescent="0.25">
      <c r="A12" s="4" t="s">
        <v>38</v>
      </c>
      <c r="H12" s="78" t="s">
        <v>89</v>
      </c>
      <c r="I12" s="79"/>
      <c r="J12" s="80"/>
      <c r="K12" s="45" t="s">
        <v>1</v>
      </c>
      <c r="L12" s="44">
        <f>SUM(L7:L8)</f>
        <v>0</v>
      </c>
      <c r="M12" s="3">
        <f>SUM(M7:M8)</f>
        <v>0</v>
      </c>
    </row>
    <row r="13" spans="1:15" x14ac:dyDescent="0.25">
      <c r="A13" s="2" t="s">
        <v>0</v>
      </c>
    </row>
    <row r="14" spans="1:15" ht="13.2" customHeight="1" x14ac:dyDescent="0.3">
      <c r="J14" s="63" t="s">
        <v>43</v>
      </c>
      <c r="K14" s="63"/>
      <c r="L14" s="64">
        <f>L12</f>
        <v>0</v>
      </c>
      <c r="N14" s="81" t="s">
        <v>44</v>
      </c>
      <c r="O14" s="82"/>
    </row>
    <row r="15" spans="1:15" ht="15" thickBot="1" x14ac:dyDescent="0.35">
      <c r="J15" s="87" t="s">
        <v>45</v>
      </c>
      <c r="K15" s="87"/>
      <c r="L15" s="65">
        <f>L14*0.19</f>
        <v>0</v>
      </c>
      <c r="N15" s="83"/>
      <c r="O15" s="84"/>
    </row>
    <row r="16" spans="1:15" ht="13.8" thickTop="1" x14ac:dyDescent="0.25">
      <c r="J16" s="88" t="s">
        <v>46</v>
      </c>
      <c r="K16" s="88"/>
      <c r="L16" s="66">
        <f>L14+L15</f>
        <v>0</v>
      </c>
      <c r="N16" s="83"/>
      <c r="O16" s="84"/>
    </row>
    <row r="17" spans="10:15" ht="14.4" x14ac:dyDescent="0.3">
      <c r="J17"/>
      <c r="N17" s="83"/>
      <c r="O17" s="84"/>
    </row>
    <row r="18" spans="10:15" ht="14.4" x14ac:dyDescent="0.3">
      <c r="J18"/>
      <c r="K18"/>
      <c r="N18" s="83"/>
      <c r="O18" s="84"/>
    </row>
    <row r="19" spans="10:15" ht="14.4" x14ac:dyDescent="0.3">
      <c r="J19"/>
      <c r="K19"/>
      <c r="N19" s="85"/>
      <c r="O19" s="86"/>
    </row>
  </sheetData>
  <sheetProtection algorithmName="SHA-512" hashValue="qZByvHA4AosTfN4ye/sxf9dIh/vQ5bq1JwgWObiE2K6kyeFqW4lDA5GI2B08zbkNz81fCVF5i4XMQ8NyAQ+VzQ==" saltValue="ZgJbeOlyQPjdjui470K2WA==" spinCount="100000" sheet="1" objects="1" scenarios="1"/>
  <mergeCells count="5">
    <mergeCell ref="A9:N9"/>
    <mergeCell ref="H12:J12"/>
    <mergeCell ref="N14:O19"/>
    <mergeCell ref="J15:K15"/>
    <mergeCell ref="J16:K16"/>
  </mergeCells>
  <pageMargins left="0.7" right="0.7" top="0.78740157499999996" bottom="0.78740157499999996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D2459FD-2D50-4D07-B6A5-CFBF28C60107}">
          <x14:formula1>
            <xm:f>'Dropdown Kalk'!$D$3:$D$4</xm:f>
          </x14:formula1>
          <xm:sqref>D7:D8</xm:sqref>
        </x14:dataValidation>
        <x14:dataValidation type="list" allowBlank="1" showInputMessage="1" showErrorMessage="1" xr:uid="{F21F43A4-3010-4D7A-ACBE-CB6DAAD41BD4}">
          <x14:formula1>
            <xm:f>'Dropdown Kalk'!$B$3:$B$5</xm:f>
          </x14:formula1>
          <xm:sqref>B7:B8</xm:sqref>
        </x14:dataValidation>
        <x14:dataValidation type="list" allowBlank="1" showInputMessage="1" showErrorMessage="1" xr:uid="{45CBE4E4-F14A-48F9-B4F3-989F271C0171}">
          <x14:formula1>
            <xm:f>'Dropdown Kalk'!$F$3:$F$15</xm:f>
          </x14:formula1>
          <xm:sqref>G7:G8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0DD73-8220-44A8-BE38-C6B5B499D54A}">
  <dimension ref="A1:O18"/>
  <sheetViews>
    <sheetView zoomScale="70" zoomScaleNormal="70" workbookViewId="0">
      <selection activeCell="F16" sqref="F16"/>
    </sheetView>
  </sheetViews>
  <sheetFormatPr baseColWidth="10" defaultColWidth="11.44140625" defaultRowHeight="13.2" x14ac:dyDescent="0.25"/>
  <cols>
    <col min="1" max="1" width="11.44140625" style="1"/>
    <col min="2" max="2" width="39.88671875" style="1" customWidth="1"/>
    <col min="3" max="3" width="45.5546875" style="1" customWidth="1"/>
    <col min="4" max="4" width="14.5546875" style="1" customWidth="1"/>
    <col min="5" max="5" width="14.88671875" style="1" customWidth="1"/>
    <col min="6" max="6" width="19" style="1" customWidth="1"/>
    <col min="7" max="7" width="15.6640625" style="1" customWidth="1"/>
    <col min="8" max="8" width="16.5546875" style="1" customWidth="1"/>
    <col min="9" max="9" width="8.5546875" style="1" customWidth="1"/>
    <col min="10" max="10" width="17.109375" style="1" customWidth="1"/>
    <col min="11" max="11" width="13.33203125" style="1" customWidth="1"/>
    <col min="12" max="12" width="18.44140625" style="1" customWidth="1"/>
    <col min="13" max="13" width="14" style="1" customWidth="1"/>
    <col min="14" max="14" width="13.33203125" style="1" customWidth="1"/>
    <col min="15" max="16384" width="11.44140625" style="1"/>
  </cols>
  <sheetData>
    <row r="1" spans="1:15" ht="23.25" customHeight="1" x14ac:dyDescent="0.25">
      <c r="A1" s="40" t="s">
        <v>28</v>
      </c>
      <c r="B1" s="40"/>
    </row>
    <row r="2" spans="1:15" ht="78.599999999999994" customHeight="1" x14ac:dyDescent="0.25">
      <c r="A2" s="39" t="s">
        <v>27</v>
      </c>
      <c r="B2" s="39"/>
      <c r="C2" s="67" t="s">
        <v>91</v>
      </c>
      <c r="D2" s="61"/>
      <c r="E2" s="61"/>
    </row>
    <row r="3" spans="1:15" ht="15.6" x14ac:dyDescent="0.25">
      <c r="A3" s="38" t="s">
        <v>40</v>
      </c>
      <c r="B3" s="38"/>
      <c r="C3" s="37" t="s">
        <v>50</v>
      </c>
      <c r="D3" s="62"/>
      <c r="E3" s="62"/>
    </row>
    <row r="5" spans="1:15" ht="57" customHeight="1" x14ac:dyDescent="0.25">
      <c r="A5" s="36" t="s">
        <v>30</v>
      </c>
      <c r="B5" s="26" t="s">
        <v>36</v>
      </c>
      <c r="C5" s="35" t="s">
        <v>26</v>
      </c>
      <c r="D5" s="26" t="s">
        <v>31</v>
      </c>
      <c r="E5" s="26" t="s">
        <v>25</v>
      </c>
      <c r="F5" s="26" t="s">
        <v>49</v>
      </c>
      <c r="G5" s="26" t="s">
        <v>41</v>
      </c>
      <c r="H5" s="26" t="s">
        <v>12</v>
      </c>
      <c r="I5" s="35" t="s">
        <v>11</v>
      </c>
      <c r="J5" s="60" t="s">
        <v>24</v>
      </c>
      <c r="K5" s="34" t="s">
        <v>23</v>
      </c>
      <c r="L5" s="26" t="s">
        <v>39</v>
      </c>
      <c r="M5" s="33" t="s">
        <v>22</v>
      </c>
      <c r="N5" s="33" t="s">
        <v>21</v>
      </c>
    </row>
    <row r="6" spans="1:15" ht="99.6" customHeight="1" x14ac:dyDescent="0.25">
      <c r="A6" s="17"/>
      <c r="B6" s="21"/>
      <c r="C6" s="16" t="s">
        <v>42</v>
      </c>
      <c r="D6" s="21"/>
      <c r="E6" s="20"/>
      <c r="F6" s="20"/>
      <c r="G6" s="20"/>
      <c r="H6" s="20"/>
      <c r="I6" s="20"/>
      <c r="J6" s="19" t="s">
        <v>20</v>
      </c>
      <c r="K6" s="19" t="s">
        <v>19</v>
      </c>
      <c r="L6" s="25" t="s">
        <v>3</v>
      </c>
      <c r="M6" s="5" t="s">
        <v>2</v>
      </c>
      <c r="N6" s="32" t="s">
        <v>18</v>
      </c>
    </row>
    <row r="7" spans="1:15" ht="51" customHeight="1" x14ac:dyDescent="0.25">
      <c r="A7" s="43" t="s">
        <v>92</v>
      </c>
      <c r="B7" s="53" t="s">
        <v>48</v>
      </c>
      <c r="C7" s="49" t="s">
        <v>76</v>
      </c>
      <c r="D7" s="49" t="s">
        <v>32</v>
      </c>
      <c r="E7" s="89">
        <v>2</v>
      </c>
      <c r="F7" s="51">
        <v>16.170000000000002</v>
      </c>
      <c r="G7" s="90">
        <v>1</v>
      </c>
      <c r="H7" s="31">
        <f>F7*G7</f>
        <v>16.170000000000002</v>
      </c>
      <c r="I7" s="30" t="s">
        <v>17</v>
      </c>
      <c r="J7" s="14"/>
      <c r="K7" s="14"/>
      <c r="L7" s="12">
        <f t="shared" ref="L7" si="0">ROUND(IF(K7=0,0,(H7*J7/K7)),2)</f>
        <v>0</v>
      </c>
      <c r="M7" s="29">
        <f t="shared" ref="M7" si="1">IF(K7=0,0,(H7/K7))</f>
        <v>0</v>
      </c>
      <c r="N7" s="28">
        <f t="shared" ref="N7" si="2">IF(H7=0,0,(L7/H7))</f>
        <v>0</v>
      </c>
    </row>
    <row r="8" spans="1:15" ht="21" customHeight="1" x14ac:dyDescent="0.25">
      <c r="A8" s="75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7"/>
    </row>
    <row r="9" spans="1:15" x14ac:dyDescent="0.25">
      <c r="B9" s="9"/>
      <c r="C9" s="9"/>
      <c r="D9" s="9"/>
      <c r="E9" s="9"/>
      <c r="F9" s="6"/>
      <c r="G9" s="6"/>
      <c r="H9" s="6"/>
      <c r="I9" s="8"/>
      <c r="J9" s="7"/>
      <c r="K9" s="7"/>
      <c r="L9" s="7"/>
      <c r="M9" s="6"/>
    </row>
    <row r="10" spans="1:15" ht="15.6" x14ac:dyDescent="0.25">
      <c r="A10" s="4" t="s">
        <v>4</v>
      </c>
      <c r="L10" s="5" t="s">
        <v>3</v>
      </c>
      <c r="M10" s="5" t="s">
        <v>2</v>
      </c>
    </row>
    <row r="11" spans="1:15" ht="15" customHeight="1" x14ac:dyDescent="0.25">
      <c r="A11" s="4" t="s">
        <v>38</v>
      </c>
      <c r="H11" s="78" t="s">
        <v>90</v>
      </c>
      <c r="I11" s="79"/>
      <c r="J11" s="80"/>
      <c r="K11" s="45" t="s">
        <v>1</v>
      </c>
      <c r="L11" s="44">
        <f>SUM(L7:L7)</f>
        <v>0</v>
      </c>
      <c r="M11" s="3">
        <f>SUM(M7:M7)</f>
        <v>0</v>
      </c>
    </row>
    <row r="12" spans="1:15" x14ac:dyDescent="0.25">
      <c r="A12" s="2" t="s">
        <v>0</v>
      </c>
    </row>
    <row r="13" spans="1:15" ht="13.2" customHeight="1" x14ac:dyDescent="0.3">
      <c r="J13" s="63" t="s">
        <v>43</v>
      </c>
      <c r="K13" s="63"/>
      <c r="L13" s="64">
        <f>L11</f>
        <v>0</v>
      </c>
      <c r="N13" s="81" t="s">
        <v>44</v>
      </c>
      <c r="O13" s="82"/>
    </row>
    <row r="14" spans="1:15" ht="15" thickBot="1" x14ac:dyDescent="0.35">
      <c r="J14" s="87" t="s">
        <v>45</v>
      </c>
      <c r="K14" s="87"/>
      <c r="L14" s="65">
        <f>L13*0.19</f>
        <v>0</v>
      </c>
      <c r="N14" s="83"/>
      <c r="O14" s="84"/>
    </row>
    <row r="15" spans="1:15" ht="13.8" thickTop="1" x14ac:dyDescent="0.25">
      <c r="J15" s="88" t="s">
        <v>46</v>
      </c>
      <c r="K15" s="88"/>
      <c r="L15" s="66">
        <f>L13+L14</f>
        <v>0</v>
      </c>
      <c r="N15" s="83"/>
      <c r="O15" s="84"/>
    </row>
    <row r="16" spans="1:15" ht="14.4" x14ac:dyDescent="0.3">
      <c r="J16"/>
      <c r="N16" s="83"/>
      <c r="O16" s="84"/>
    </row>
    <row r="17" spans="10:15" ht="14.4" x14ac:dyDescent="0.3">
      <c r="J17"/>
      <c r="K17"/>
      <c r="N17" s="83"/>
      <c r="O17" s="84"/>
    </row>
    <row r="18" spans="10:15" ht="14.4" x14ac:dyDescent="0.3">
      <c r="J18"/>
      <c r="K18"/>
      <c r="N18" s="85"/>
      <c r="O18" s="86"/>
    </row>
  </sheetData>
  <sheetProtection algorithmName="SHA-512" hashValue="TjQM5VT3q5B/c/R+AvNasHGRMVZH3iDupQk+2kCp4Cju5CJroq6jI/9a8NrrIFs+vT5wJaT4bt+oDKNXbFuB1A==" saltValue="hFs7b8X35196MtSM/bSi4A==" spinCount="100000" sheet="1" objects="1" scenarios="1"/>
  <mergeCells count="5">
    <mergeCell ref="A8:N8"/>
    <mergeCell ref="H11:J11"/>
    <mergeCell ref="N13:O18"/>
    <mergeCell ref="J14:K14"/>
    <mergeCell ref="J15:K15"/>
  </mergeCells>
  <pageMargins left="0.7" right="0.7" top="0.78740157499999996" bottom="0.78740157499999996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7DCE8D7-7E51-4CC2-B643-818B5D275639}">
          <x14:formula1>
            <xm:f>'Dropdown Kalk'!$F$3:$F$15</xm:f>
          </x14:formula1>
          <xm:sqref>G7</xm:sqref>
        </x14:dataValidation>
        <x14:dataValidation type="list" allowBlank="1" showInputMessage="1" showErrorMessage="1" xr:uid="{DEFA20AD-1162-40E4-8F32-A2F4B7B717EF}">
          <x14:formula1>
            <xm:f>'Dropdown Kalk'!$B$3:$B$5</xm:f>
          </x14:formula1>
          <xm:sqref>B7</xm:sqref>
        </x14:dataValidation>
        <x14:dataValidation type="list" allowBlank="1" showInputMessage="1" showErrorMessage="1" xr:uid="{7F77784B-EB6B-4389-97B0-EC49B3A00AAF}">
          <x14:formula1>
            <xm:f>'Dropdown Kalk'!$D$3:$D$4</xm:f>
          </x14:formula1>
          <xm:sqref>D7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5CD7E-3F12-4319-83FE-AC4AEB6DD591}">
  <sheetPr>
    <pageSetUpPr fitToPage="1"/>
  </sheetPr>
  <dimension ref="A1:O23"/>
  <sheetViews>
    <sheetView topLeftCell="A9" zoomScale="70" zoomScaleNormal="70" zoomScaleSheetLayoutView="40" workbookViewId="0">
      <selection activeCell="L17" sqref="L17"/>
    </sheetView>
  </sheetViews>
  <sheetFormatPr baseColWidth="10" defaultColWidth="11.44140625" defaultRowHeight="13.2" x14ac:dyDescent="0.25"/>
  <cols>
    <col min="1" max="1" width="11.44140625" style="1"/>
    <col min="2" max="2" width="39.88671875" style="1" customWidth="1"/>
    <col min="3" max="3" width="45.5546875" style="1" customWidth="1"/>
    <col min="4" max="4" width="14.5546875" style="1" customWidth="1"/>
    <col min="5" max="5" width="14.88671875" style="1" customWidth="1"/>
    <col min="6" max="6" width="19" style="1" customWidth="1"/>
    <col min="7" max="7" width="15.6640625" style="1" customWidth="1"/>
    <col min="8" max="8" width="16.5546875" style="1" customWidth="1"/>
    <col min="9" max="9" width="8.5546875" style="1" customWidth="1"/>
    <col min="10" max="10" width="17.109375" style="1" customWidth="1"/>
    <col min="11" max="11" width="13.33203125" style="1" customWidth="1"/>
    <col min="12" max="12" width="18.44140625" style="1" customWidth="1"/>
    <col min="13" max="13" width="14" style="1" customWidth="1"/>
    <col min="14" max="14" width="13.33203125" style="1" customWidth="1"/>
    <col min="15" max="16384" width="11.44140625" style="1"/>
  </cols>
  <sheetData>
    <row r="1" spans="1:14" ht="23.25" customHeight="1" x14ac:dyDescent="0.25">
      <c r="A1" s="40" t="s">
        <v>28</v>
      </c>
      <c r="B1" s="40"/>
    </row>
    <row r="2" spans="1:14" ht="63.6" customHeight="1" x14ac:dyDescent="0.25">
      <c r="A2" s="39" t="s">
        <v>27</v>
      </c>
      <c r="B2" s="39"/>
      <c r="C2" s="67" t="s">
        <v>93</v>
      </c>
      <c r="D2" s="61"/>
      <c r="E2" s="61"/>
    </row>
    <row r="3" spans="1:14" ht="15.6" x14ac:dyDescent="0.25">
      <c r="A3" s="38" t="s">
        <v>40</v>
      </c>
      <c r="B3" s="38"/>
      <c r="C3" s="37" t="s">
        <v>50</v>
      </c>
      <c r="D3" s="62"/>
      <c r="E3" s="62"/>
    </row>
    <row r="5" spans="1:14" ht="57" customHeight="1" x14ac:dyDescent="0.25">
      <c r="A5" s="36" t="s">
        <v>30</v>
      </c>
      <c r="B5" s="26" t="s">
        <v>36</v>
      </c>
      <c r="C5" s="35" t="s">
        <v>26</v>
      </c>
      <c r="D5" s="26" t="s">
        <v>31</v>
      </c>
      <c r="E5" s="26" t="s">
        <v>25</v>
      </c>
      <c r="F5" s="26" t="s">
        <v>49</v>
      </c>
      <c r="G5" s="26" t="s">
        <v>14</v>
      </c>
      <c r="H5" s="26" t="s">
        <v>12</v>
      </c>
      <c r="I5" s="35" t="s">
        <v>11</v>
      </c>
      <c r="J5" s="60" t="s">
        <v>24</v>
      </c>
      <c r="K5" s="34" t="s">
        <v>23</v>
      </c>
      <c r="L5" s="26" t="s">
        <v>39</v>
      </c>
      <c r="M5" s="33" t="s">
        <v>22</v>
      </c>
      <c r="N5" s="33" t="s">
        <v>21</v>
      </c>
    </row>
    <row r="6" spans="1:14" ht="99.6" customHeight="1" x14ac:dyDescent="0.25">
      <c r="A6" s="17"/>
      <c r="B6" s="21"/>
      <c r="C6" s="16" t="s">
        <v>42</v>
      </c>
      <c r="D6" s="21"/>
      <c r="E6" s="20"/>
      <c r="F6" s="20"/>
      <c r="G6" s="20"/>
      <c r="H6" s="20"/>
      <c r="I6" s="20"/>
      <c r="J6" s="19" t="s">
        <v>20</v>
      </c>
      <c r="K6" s="19" t="s">
        <v>19</v>
      </c>
      <c r="L6" s="25" t="s">
        <v>3</v>
      </c>
      <c r="M6" s="5" t="s">
        <v>2</v>
      </c>
      <c r="N6" s="32" t="s">
        <v>18</v>
      </c>
    </row>
    <row r="7" spans="1:14" ht="73.2" customHeight="1" x14ac:dyDescent="0.25">
      <c r="A7" s="43" t="s">
        <v>94</v>
      </c>
      <c r="B7" s="53" t="s">
        <v>48</v>
      </c>
      <c r="C7" s="49" t="s">
        <v>98</v>
      </c>
      <c r="D7" s="49" t="s">
        <v>32</v>
      </c>
      <c r="E7" s="50">
        <v>2</v>
      </c>
      <c r="F7" s="51">
        <v>126.03</v>
      </c>
      <c r="G7" s="54">
        <v>1</v>
      </c>
      <c r="H7" s="31">
        <f>F7*G7</f>
        <v>126.03</v>
      </c>
      <c r="I7" s="30" t="s">
        <v>17</v>
      </c>
      <c r="J7" s="14"/>
      <c r="K7" s="14"/>
      <c r="L7" s="12">
        <f t="shared" ref="L7:L8" si="0">ROUND(IF(K7=0,0,(H7*J7/K7)),2)</f>
        <v>0</v>
      </c>
      <c r="M7" s="29">
        <f t="shared" ref="M7:M8" si="1">IF(K7=0,0,(H7/K7))</f>
        <v>0</v>
      </c>
      <c r="N7" s="28">
        <f t="shared" ref="N7:N8" si="2">IF(H7=0,0,(L7/H7))</f>
        <v>0</v>
      </c>
    </row>
    <row r="8" spans="1:14" ht="54" customHeight="1" x14ac:dyDescent="0.25">
      <c r="A8" s="43" t="s">
        <v>95</v>
      </c>
      <c r="B8" s="53" t="s">
        <v>47</v>
      </c>
      <c r="C8" s="49" t="s">
        <v>77</v>
      </c>
      <c r="D8" s="49" t="s">
        <v>33</v>
      </c>
      <c r="E8" s="50">
        <v>2</v>
      </c>
      <c r="F8" s="52">
        <v>19.04</v>
      </c>
      <c r="G8" s="54">
        <v>1</v>
      </c>
      <c r="H8" s="31">
        <f t="shared" ref="H8" si="3">F8*G8</f>
        <v>19.04</v>
      </c>
      <c r="I8" s="30" t="s">
        <v>17</v>
      </c>
      <c r="J8" s="14"/>
      <c r="K8" s="14"/>
      <c r="L8" s="12">
        <f t="shared" si="0"/>
        <v>0</v>
      </c>
      <c r="M8" s="29">
        <f t="shared" si="1"/>
        <v>0</v>
      </c>
      <c r="N8" s="28">
        <f t="shared" si="2"/>
        <v>0</v>
      </c>
    </row>
    <row r="9" spans="1:14" ht="21" customHeight="1" x14ac:dyDescent="0.25">
      <c r="A9" s="75" t="s">
        <v>97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</row>
    <row r="10" spans="1:14" ht="46.5" customHeight="1" x14ac:dyDescent="0.25">
      <c r="A10" s="36" t="s">
        <v>30</v>
      </c>
      <c r="B10" s="27" t="s">
        <v>16</v>
      </c>
      <c r="C10" s="27" t="s">
        <v>15</v>
      </c>
      <c r="D10" s="57"/>
      <c r="E10" s="57"/>
      <c r="F10" s="26" t="s">
        <v>13</v>
      </c>
      <c r="G10" s="26" t="s">
        <v>41</v>
      </c>
      <c r="H10" s="26" t="s">
        <v>12</v>
      </c>
      <c r="I10" s="25" t="s">
        <v>11</v>
      </c>
      <c r="J10" s="24" t="s">
        <v>10</v>
      </c>
      <c r="K10" s="18"/>
      <c r="L10" s="23" t="s">
        <v>9</v>
      </c>
      <c r="M10" s="22"/>
      <c r="N10" s="22"/>
    </row>
    <row r="11" spans="1:14" x14ac:dyDescent="0.25">
      <c r="A11" s="17"/>
      <c r="B11" s="21"/>
      <c r="C11" s="21"/>
      <c r="D11" s="58"/>
      <c r="E11" s="58"/>
      <c r="F11" s="20"/>
      <c r="G11" s="20"/>
      <c r="H11" s="20"/>
      <c r="I11" s="20"/>
      <c r="J11" s="19" t="s">
        <v>8</v>
      </c>
      <c r="K11" s="18"/>
      <c r="L11" s="12"/>
      <c r="M11" s="11"/>
      <c r="N11" s="10"/>
    </row>
    <row r="12" spans="1:14" ht="210.75" customHeight="1" x14ac:dyDescent="0.25">
      <c r="A12" s="68" t="s">
        <v>99</v>
      </c>
      <c r="B12" s="16" t="s">
        <v>7</v>
      </c>
      <c r="C12" s="16" t="s">
        <v>54</v>
      </c>
      <c r="D12" s="59"/>
      <c r="E12" s="59"/>
      <c r="F12" s="51">
        <v>1</v>
      </c>
      <c r="G12" s="50">
        <v>1</v>
      </c>
      <c r="H12" s="15">
        <f>F12*G12</f>
        <v>1</v>
      </c>
      <c r="I12" s="15" t="s">
        <v>5</v>
      </c>
      <c r="J12" s="14"/>
      <c r="K12" s="13"/>
      <c r="L12" s="12">
        <f>H12*J12</f>
        <v>0</v>
      </c>
      <c r="M12" s="11"/>
      <c r="N12" s="10"/>
    </row>
    <row r="13" spans="1:14" ht="171" customHeight="1" x14ac:dyDescent="0.25">
      <c r="A13" s="68" t="s">
        <v>100</v>
      </c>
      <c r="B13" s="16" t="s">
        <v>6</v>
      </c>
      <c r="C13" s="16" t="s">
        <v>55</v>
      </c>
      <c r="D13" s="59"/>
      <c r="E13" s="59"/>
      <c r="F13" s="51">
        <v>1</v>
      </c>
      <c r="G13" s="50">
        <v>1</v>
      </c>
      <c r="H13" s="15">
        <f>F13*G13</f>
        <v>1</v>
      </c>
      <c r="I13" s="15" t="s">
        <v>5</v>
      </c>
      <c r="J13" s="14"/>
      <c r="K13" s="13"/>
      <c r="L13" s="12">
        <f>H13*J13</f>
        <v>0</v>
      </c>
      <c r="M13" s="11"/>
      <c r="N13" s="10"/>
    </row>
    <row r="14" spans="1:14" x14ac:dyDescent="0.25">
      <c r="B14" s="9"/>
      <c r="C14" s="9"/>
      <c r="D14" s="9"/>
      <c r="E14" s="9"/>
      <c r="F14" s="6"/>
      <c r="G14" s="6"/>
      <c r="H14" s="6"/>
      <c r="I14" s="8"/>
      <c r="J14" s="7"/>
      <c r="K14" s="7"/>
      <c r="L14" s="7"/>
      <c r="M14" s="6"/>
    </row>
    <row r="15" spans="1:14" ht="15.6" x14ac:dyDescent="0.25">
      <c r="A15" s="4" t="s">
        <v>4</v>
      </c>
      <c r="L15" s="5" t="s">
        <v>3</v>
      </c>
      <c r="M15" s="5" t="s">
        <v>2</v>
      </c>
    </row>
    <row r="16" spans="1:14" ht="15" customHeight="1" x14ac:dyDescent="0.25">
      <c r="A16" s="4" t="s">
        <v>38</v>
      </c>
      <c r="H16" s="78" t="s">
        <v>96</v>
      </c>
      <c r="I16" s="79"/>
      <c r="J16" s="80"/>
      <c r="K16" s="45" t="s">
        <v>1</v>
      </c>
      <c r="L16" s="44">
        <f>SUM(L7:L8,L12,L13)</f>
        <v>0</v>
      </c>
      <c r="M16" s="3">
        <f>SUM(M7:M8)</f>
        <v>0</v>
      </c>
    </row>
    <row r="17" spans="1:15" x14ac:dyDescent="0.25">
      <c r="A17" s="2" t="s">
        <v>0</v>
      </c>
    </row>
    <row r="18" spans="1:15" ht="13.2" customHeight="1" x14ac:dyDescent="0.3">
      <c r="J18" s="63" t="s">
        <v>43</v>
      </c>
      <c r="K18" s="63"/>
      <c r="L18" s="64">
        <f>L16</f>
        <v>0</v>
      </c>
      <c r="N18" s="81" t="s">
        <v>44</v>
      </c>
      <c r="O18" s="82"/>
    </row>
    <row r="19" spans="1:15" ht="15" thickBot="1" x14ac:dyDescent="0.35">
      <c r="J19" s="87" t="s">
        <v>45</v>
      </c>
      <c r="K19" s="87"/>
      <c r="L19" s="65">
        <f>L18*0.19</f>
        <v>0</v>
      </c>
      <c r="N19" s="83"/>
      <c r="O19" s="84"/>
    </row>
    <row r="20" spans="1:15" ht="13.8" thickTop="1" x14ac:dyDescent="0.25">
      <c r="J20" s="88" t="s">
        <v>46</v>
      </c>
      <c r="K20" s="88"/>
      <c r="L20" s="66">
        <f>L18+L19</f>
        <v>0</v>
      </c>
      <c r="N20" s="83"/>
      <c r="O20" s="84"/>
    </row>
    <row r="21" spans="1:15" ht="14.4" x14ac:dyDescent="0.3">
      <c r="J21"/>
      <c r="N21" s="83"/>
      <c r="O21" s="84"/>
    </row>
    <row r="22" spans="1:15" ht="14.4" x14ac:dyDescent="0.3">
      <c r="J22"/>
      <c r="K22"/>
      <c r="N22" s="83"/>
      <c r="O22" s="84"/>
    </row>
    <row r="23" spans="1:15" ht="14.4" x14ac:dyDescent="0.3">
      <c r="J23"/>
      <c r="K23"/>
      <c r="N23" s="85"/>
      <c r="O23" s="86"/>
    </row>
  </sheetData>
  <sheetProtection algorithmName="SHA-512" hashValue="Lhk1aS/NLps49FoOlWm0lSXBLSNBauJF07rttcIsKMVyxDEbCH92ZKsf0dBLiyg2huGc56XPqOfZ9nwIqg+DUQ==" saltValue="KMd8gNOrjkwrImT2WTetXw==" spinCount="100000" sheet="1" objects="1" scenarios="1"/>
  <mergeCells count="5">
    <mergeCell ref="A9:N9"/>
    <mergeCell ref="H16:J16"/>
    <mergeCell ref="N18:O23"/>
    <mergeCell ref="J19:K19"/>
    <mergeCell ref="J20:K20"/>
  </mergeCells>
  <dataValidations count="2">
    <dataValidation type="custom" allowBlank="1" showInputMessage="1" showErrorMessage="1" errorTitle="Hubsteiger oder Osmoseverfahren" error="Entweder Hubsteiger oder Osmoseverfahren bepreisen. Beides geht nicht!" sqref="J12" xr:uid="{C15CCD72-AF4F-4A8C-BF22-031F13B47FDD}">
      <formula1>$J$13="ja"</formula1>
    </dataValidation>
    <dataValidation type="custom" allowBlank="1" showInputMessage="1" showErrorMessage="1" errorTitle="Hubsteiger oder Osmoseverfahren" error="Entweder Hubsteiger oder Osmosverfahren bepreisen. Beides geht nicht!" sqref="J13" xr:uid="{C6241273-E547-40B4-941E-B56B2C05149E}">
      <formula1>$J$12="ja"</formula1>
    </dataValidation>
  </dataValidations>
  <pageMargins left="0.70866141732283472" right="0.70866141732283472" top="0.78740157480314965" bottom="0.78740157480314965" header="0.31496062992125984" footer="0.31496062992125984"/>
  <pageSetup paperSize="9" scale="33" fitToHeight="3" orientation="portrait" r:id="rId1"/>
  <headerFooter>
    <oddFooter>&amp;L&amp;F\&amp;A&amp;RSeite &amp;P von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E5CF30E-E3D0-4C51-9E46-9F574163DB44}">
          <x14:formula1>
            <xm:f>'Dropdown Kalk'!$F$3:$F$15</xm:f>
          </x14:formula1>
          <xm:sqref>G7:G8</xm:sqref>
        </x14:dataValidation>
        <x14:dataValidation type="list" allowBlank="1" showInputMessage="1" showErrorMessage="1" xr:uid="{EE13749A-BD48-4A73-AC0D-53E500E3AC86}">
          <x14:formula1>
            <xm:f>'Dropdown Kalk'!$B$3:$B$5</xm:f>
          </x14:formula1>
          <xm:sqref>B7:B8</xm:sqref>
        </x14:dataValidation>
        <x14:dataValidation type="list" allowBlank="1" showInputMessage="1" showErrorMessage="1" xr:uid="{E6193AF4-A703-4BE1-951E-15EF91EDCC0E}">
          <x14:formula1>
            <xm:f>'Dropdown Kalk'!$D$3:$D$4</xm:f>
          </x14:formula1>
          <xm:sqref>D7:D8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D1360-C75B-4E61-AC8F-83775DA5FE5A}">
  <dimension ref="A1:O20"/>
  <sheetViews>
    <sheetView zoomScale="70" zoomScaleNormal="70" workbookViewId="0">
      <selection activeCell="P9" sqref="P9"/>
    </sheetView>
  </sheetViews>
  <sheetFormatPr baseColWidth="10" defaultColWidth="11.44140625" defaultRowHeight="13.2" x14ac:dyDescent="0.25"/>
  <cols>
    <col min="1" max="1" width="11.44140625" style="1"/>
    <col min="2" max="2" width="39.88671875" style="1" customWidth="1"/>
    <col min="3" max="3" width="45.5546875" style="1" customWidth="1"/>
    <col min="4" max="4" width="14.5546875" style="1" customWidth="1"/>
    <col min="5" max="5" width="14.88671875" style="1" customWidth="1"/>
    <col min="6" max="6" width="19" style="1" customWidth="1"/>
    <col min="7" max="7" width="15.6640625" style="1" customWidth="1"/>
    <col min="8" max="8" width="16.5546875" style="1" customWidth="1"/>
    <col min="9" max="9" width="8.5546875" style="1" customWidth="1"/>
    <col min="10" max="10" width="17.109375" style="1" customWidth="1"/>
    <col min="11" max="11" width="13.33203125" style="1" customWidth="1"/>
    <col min="12" max="12" width="18.44140625" style="1" customWidth="1"/>
    <col min="13" max="13" width="14" style="1" customWidth="1"/>
    <col min="14" max="14" width="13.33203125" style="1" customWidth="1"/>
    <col min="15" max="16384" width="11.44140625" style="1"/>
  </cols>
  <sheetData>
    <row r="1" spans="1:15" ht="23.25" customHeight="1" x14ac:dyDescent="0.25">
      <c r="A1" s="40" t="s">
        <v>28</v>
      </c>
      <c r="B1" s="40"/>
    </row>
    <row r="2" spans="1:15" ht="78.599999999999994" customHeight="1" x14ac:dyDescent="0.25">
      <c r="A2" s="39" t="s">
        <v>27</v>
      </c>
      <c r="B2" s="39"/>
      <c r="C2" s="67" t="s">
        <v>144</v>
      </c>
      <c r="D2" s="61"/>
      <c r="E2" s="61"/>
    </row>
    <row r="3" spans="1:15" ht="15.6" x14ac:dyDescent="0.25">
      <c r="A3" s="38" t="s">
        <v>40</v>
      </c>
      <c r="B3" s="38"/>
      <c r="C3" s="37" t="s">
        <v>50</v>
      </c>
      <c r="D3" s="62"/>
      <c r="E3" s="62"/>
    </row>
    <row r="5" spans="1:15" ht="57" customHeight="1" x14ac:dyDescent="0.25">
      <c r="A5" s="36" t="s">
        <v>30</v>
      </c>
      <c r="B5" s="26" t="s">
        <v>36</v>
      </c>
      <c r="C5" s="35" t="s">
        <v>26</v>
      </c>
      <c r="D5" s="26" t="s">
        <v>31</v>
      </c>
      <c r="E5" s="26" t="s">
        <v>25</v>
      </c>
      <c r="F5" s="26" t="s">
        <v>49</v>
      </c>
      <c r="G5" s="26" t="s">
        <v>41</v>
      </c>
      <c r="H5" s="26" t="s">
        <v>12</v>
      </c>
      <c r="I5" s="35" t="s">
        <v>11</v>
      </c>
      <c r="J5" s="60" t="s">
        <v>24</v>
      </c>
      <c r="K5" s="34" t="s">
        <v>23</v>
      </c>
      <c r="L5" s="26" t="s">
        <v>39</v>
      </c>
      <c r="M5" s="33" t="s">
        <v>22</v>
      </c>
      <c r="N5" s="33" t="s">
        <v>21</v>
      </c>
    </row>
    <row r="6" spans="1:15" ht="99.6" customHeight="1" x14ac:dyDescent="0.25">
      <c r="A6" s="17"/>
      <c r="B6" s="21"/>
      <c r="C6" s="16" t="s">
        <v>42</v>
      </c>
      <c r="D6" s="21"/>
      <c r="E6" s="20"/>
      <c r="F6" s="20"/>
      <c r="G6" s="20"/>
      <c r="H6" s="20"/>
      <c r="I6" s="20"/>
      <c r="J6" s="19" t="s">
        <v>20</v>
      </c>
      <c r="K6" s="19" t="s">
        <v>19</v>
      </c>
      <c r="L6" s="25" t="s">
        <v>3</v>
      </c>
      <c r="M6" s="5" t="s">
        <v>2</v>
      </c>
      <c r="N6" s="32" t="s">
        <v>18</v>
      </c>
    </row>
    <row r="7" spans="1:15" ht="51" customHeight="1" x14ac:dyDescent="0.25">
      <c r="A7" s="43" t="s">
        <v>138</v>
      </c>
      <c r="B7" s="53" t="s">
        <v>48</v>
      </c>
      <c r="C7" s="49" t="s">
        <v>142</v>
      </c>
      <c r="D7" s="49" t="s">
        <v>32</v>
      </c>
      <c r="E7" s="89">
        <v>2</v>
      </c>
      <c r="F7" s="51">
        <v>160.71</v>
      </c>
      <c r="G7" s="90">
        <v>1</v>
      </c>
      <c r="H7" s="31">
        <f>F7*G7</f>
        <v>160.71</v>
      </c>
      <c r="I7" s="30" t="s">
        <v>17</v>
      </c>
      <c r="J7" s="14"/>
      <c r="K7" s="14"/>
      <c r="L7" s="12">
        <f t="shared" ref="L7:L9" si="0">ROUND(IF(K7=0,0,(H7*J7/K7)),2)</f>
        <v>0</v>
      </c>
      <c r="M7" s="29">
        <f t="shared" ref="M7:M9" si="1">IF(K7=0,0,(H7/K7))</f>
        <v>0</v>
      </c>
      <c r="N7" s="28">
        <f t="shared" ref="N7:N9" si="2">IF(H7=0,0,(L7/H7))</f>
        <v>0</v>
      </c>
    </row>
    <row r="8" spans="1:15" ht="52.2" customHeight="1" x14ac:dyDescent="0.25">
      <c r="A8" s="43" t="s">
        <v>139</v>
      </c>
      <c r="B8" s="53" t="s">
        <v>48</v>
      </c>
      <c r="C8" s="49" t="s">
        <v>143</v>
      </c>
      <c r="D8" s="49" t="s">
        <v>32</v>
      </c>
      <c r="E8" s="89">
        <v>2</v>
      </c>
      <c r="F8" s="52">
        <v>4.8</v>
      </c>
      <c r="G8" s="90">
        <v>1</v>
      </c>
      <c r="H8" s="31">
        <f t="shared" ref="H8:H9" si="3">F8*G8</f>
        <v>4.8</v>
      </c>
      <c r="I8" s="30" t="s">
        <v>17</v>
      </c>
      <c r="J8" s="14"/>
      <c r="K8" s="14"/>
      <c r="L8" s="12">
        <f t="shared" si="0"/>
        <v>0</v>
      </c>
      <c r="M8" s="29">
        <f t="shared" si="1"/>
        <v>0</v>
      </c>
      <c r="N8" s="28">
        <f t="shared" si="2"/>
        <v>0</v>
      </c>
    </row>
    <row r="9" spans="1:15" ht="62.4" customHeight="1" x14ac:dyDescent="0.25">
      <c r="A9" s="43" t="s">
        <v>140</v>
      </c>
      <c r="B9" s="53" t="s">
        <v>47</v>
      </c>
      <c r="C9" s="69" t="s">
        <v>77</v>
      </c>
      <c r="D9" s="69" t="s">
        <v>33</v>
      </c>
      <c r="E9" s="91">
        <v>2</v>
      </c>
      <c r="F9" s="70">
        <v>35.56</v>
      </c>
      <c r="G9" s="90">
        <v>1</v>
      </c>
      <c r="H9" s="31">
        <f t="shared" si="3"/>
        <v>35.56</v>
      </c>
      <c r="I9" s="30" t="s">
        <v>17</v>
      </c>
      <c r="J9" s="14"/>
      <c r="K9" s="14"/>
      <c r="L9" s="12">
        <f t="shared" si="0"/>
        <v>0</v>
      </c>
      <c r="M9" s="29">
        <f t="shared" si="1"/>
        <v>0</v>
      </c>
      <c r="N9" s="28">
        <f t="shared" si="2"/>
        <v>0</v>
      </c>
    </row>
    <row r="10" spans="1:15" ht="21" customHeight="1" x14ac:dyDescent="0.25">
      <c r="A10" s="75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7"/>
    </row>
    <row r="11" spans="1:15" x14ac:dyDescent="0.25">
      <c r="B11" s="9"/>
      <c r="C11" s="9"/>
      <c r="D11" s="9"/>
      <c r="E11" s="9"/>
      <c r="F11" s="6"/>
      <c r="G11" s="6"/>
      <c r="H11" s="6"/>
      <c r="I11" s="8"/>
      <c r="J11" s="7"/>
      <c r="K11" s="7"/>
      <c r="L11" s="7"/>
      <c r="M11" s="6"/>
    </row>
    <row r="12" spans="1:15" ht="15.6" x14ac:dyDescent="0.25">
      <c r="A12" s="4" t="s">
        <v>4</v>
      </c>
      <c r="L12" s="5" t="s">
        <v>3</v>
      </c>
      <c r="M12" s="5" t="s">
        <v>2</v>
      </c>
    </row>
    <row r="13" spans="1:15" ht="15" customHeight="1" x14ac:dyDescent="0.25">
      <c r="A13" s="4" t="s">
        <v>38</v>
      </c>
      <c r="H13" s="78" t="s">
        <v>141</v>
      </c>
      <c r="I13" s="79"/>
      <c r="J13" s="80"/>
      <c r="K13" s="45" t="s">
        <v>1</v>
      </c>
      <c r="L13" s="44">
        <f>SUM(L7:L9)</f>
        <v>0</v>
      </c>
      <c r="M13" s="3">
        <f>SUM(M7:M9)</f>
        <v>0</v>
      </c>
    </row>
    <row r="14" spans="1:15" x14ac:dyDescent="0.25">
      <c r="A14" s="2" t="s">
        <v>0</v>
      </c>
    </row>
    <row r="15" spans="1:15" ht="13.2" customHeight="1" x14ac:dyDescent="0.3">
      <c r="J15" s="63" t="s">
        <v>43</v>
      </c>
      <c r="K15" s="63"/>
      <c r="L15" s="64">
        <f>L13</f>
        <v>0</v>
      </c>
      <c r="N15" s="81" t="s">
        <v>44</v>
      </c>
      <c r="O15" s="82"/>
    </row>
    <row r="16" spans="1:15" ht="15" thickBot="1" x14ac:dyDescent="0.35">
      <c r="J16" s="87" t="s">
        <v>45</v>
      </c>
      <c r="K16" s="87"/>
      <c r="L16" s="65">
        <f>L15*0.19</f>
        <v>0</v>
      </c>
      <c r="N16" s="83"/>
      <c r="O16" s="84"/>
    </row>
    <row r="17" spans="10:15" ht="13.8" thickTop="1" x14ac:dyDescent="0.25">
      <c r="J17" s="88" t="s">
        <v>46</v>
      </c>
      <c r="K17" s="88"/>
      <c r="L17" s="66">
        <f>L15+L16</f>
        <v>0</v>
      </c>
      <c r="N17" s="83"/>
      <c r="O17" s="84"/>
    </row>
    <row r="18" spans="10:15" ht="14.4" x14ac:dyDescent="0.3">
      <c r="J18"/>
      <c r="N18" s="83"/>
      <c r="O18" s="84"/>
    </row>
    <row r="19" spans="10:15" ht="14.4" x14ac:dyDescent="0.3">
      <c r="J19"/>
      <c r="K19"/>
      <c r="N19" s="83"/>
      <c r="O19" s="84"/>
    </row>
    <row r="20" spans="10:15" ht="14.4" x14ac:dyDescent="0.3">
      <c r="J20"/>
      <c r="K20"/>
      <c r="N20" s="85"/>
      <c r="O20" s="86"/>
    </row>
  </sheetData>
  <sheetProtection algorithmName="SHA-512" hashValue="PhtAl6HW/d5t16mBiHWzOuegdH0Srq+ZPkPFT7Iy5vhvvtAKmxkbybSiVtPwQvK+OlKT1GB/TjinbI1nVbjxHg==" saltValue="k7fFMUQjP8gG2d0pB1Uzew==" spinCount="100000" sheet="1" objects="1" scenarios="1"/>
  <mergeCells count="5">
    <mergeCell ref="A10:N10"/>
    <mergeCell ref="H13:J13"/>
    <mergeCell ref="N15:O20"/>
    <mergeCell ref="J16:K16"/>
    <mergeCell ref="J17:K17"/>
  </mergeCells>
  <pageMargins left="0.7" right="0.7" top="0.78740157499999996" bottom="0.78740157499999996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41F539F-7876-40E2-91A8-B4BBF273D628}">
          <x14:formula1>
            <xm:f>'Dropdown Kalk'!$F$3:$F$15</xm:f>
          </x14:formula1>
          <xm:sqref>G7:G9</xm:sqref>
        </x14:dataValidation>
        <x14:dataValidation type="list" allowBlank="1" showInputMessage="1" showErrorMessage="1" xr:uid="{C86E4EA8-DB5E-4C02-8861-96E8ECDD36A4}">
          <x14:formula1>
            <xm:f>'Dropdown Kalk'!$B$3:$B$5</xm:f>
          </x14:formula1>
          <xm:sqref>B7:B9</xm:sqref>
        </x14:dataValidation>
        <x14:dataValidation type="list" allowBlank="1" showInputMessage="1" showErrorMessage="1" xr:uid="{FB52640D-936E-4A83-BA33-DC0931039C51}">
          <x14:formula1>
            <xm:f>'Dropdown Kalk'!$D$3:$D$4</xm:f>
          </x14:formula1>
          <xm:sqref>D7:D9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B20ED-EC0D-4D9E-BC31-7F6B8BD0F259}">
  <dimension ref="A1:O19"/>
  <sheetViews>
    <sheetView zoomScale="70" zoomScaleNormal="70" workbookViewId="0">
      <selection activeCell="F2" sqref="F2"/>
    </sheetView>
  </sheetViews>
  <sheetFormatPr baseColWidth="10" defaultColWidth="11.44140625" defaultRowHeight="13.2" x14ac:dyDescent="0.25"/>
  <cols>
    <col min="1" max="1" width="11.44140625" style="1"/>
    <col min="2" max="2" width="39.88671875" style="1" customWidth="1"/>
    <col min="3" max="3" width="45.5546875" style="1" customWidth="1"/>
    <col min="4" max="4" width="14.5546875" style="1" customWidth="1"/>
    <col min="5" max="5" width="14.88671875" style="1" customWidth="1"/>
    <col min="6" max="6" width="19" style="1" customWidth="1"/>
    <col min="7" max="7" width="15.6640625" style="1" customWidth="1"/>
    <col min="8" max="8" width="16.5546875" style="1" customWidth="1"/>
    <col min="9" max="9" width="8.5546875" style="1" customWidth="1"/>
    <col min="10" max="10" width="17.109375" style="1" customWidth="1"/>
    <col min="11" max="11" width="13.33203125" style="1" customWidth="1"/>
    <col min="12" max="12" width="18.44140625" style="1" customWidth="1"/>
    <col min="13" max="13" width="14" style="1" customWidth="1"/>
    <col min="14" max="14" width="13.33203125" style="1" customWidth="1"/>
    <col min="15" max="16384" width="11.44140625" style="1"/>
  </cols>
  <sheetData>
    <row r="1" spans="1:15" ht="23.25" customHeight="1" x14ac:dyDescent="0.25">
      <c r="A1" s="40" t="s">
        <v>28</v>
      </c>
      <c r="B1" s="40"/>
    </row>
    <row r="2" spans="1:15" ht="78.599999999999994" customHeight="1" x14ac:dyDescent="0.25">
      <c r="A2" s="39" t="s">
        <v>27</v>
      </c>
      <c r="B2" s="39"/>
      <c r="C2" s="67" t="s">
        <v>102</v>
      </c>
      <c r="D2" s="61"/>
      <c r="E2" s="61"/>
    </row>
    <row r="3" spans="1:15" ht="15.6" x14ac:dyDescent="0.25">
      <c r="A3" s="38" t="s">
        <v>40</v>
      </c>
      <c r="B3" s="38"/>
      <c r="C3" s="37" t="s">
        <v>50</v>
      </c>
      <c r="D3" s="62"/>
      <c r="E3" s="62"/>
    </row>
    <row r="5" spans="1:15" ht="57" customHeight="1" x14ac:dyDescent="0.25">
      <c r="A5" s="36" t="s">
        <v>30</v>
      </c>
      <c r="B5" s="26" t="s">
        <v>36</v>
      </c>
      <c r="C5" s="35" t="s">
        <v>26</v>
      </c>
      <c r="D5" s="26" t="s">
        <v>31</v>
      </c>
      <c r="E5" s="26" t="s">
        <v>25</v>
      </c>
      <c r="F5" s="26" t="s">
        <v>49</v>
      </c>
      <c r="G5" s="26" t="s">
        <v>41</v>
      </c>
      <c r="H5" s="26" t="s">
        <v>12</v>
      </c>
      <c r="I5" s="35" t="s">
        <v>11</v>
      </c>
      <c r="J5" s="60" t="s">
        <v>24</v>
      </c>
      <c r="K5" s="34" t="s">
        <v>23</v>
      </c>
      <c r="L5" s="26" t="s">
        <v>39</v>
      </c>
      <c r="M5" s="33" t="s">
        <v>22</v>
      </c>
      <c r="N5" s="33" t="s">
        <v>21</v>
      </c>
    </row>
    <row r="6" spans="1:15" ht="99.6" customHeight="1" x14ac:dyDescent="0.25">
      <c r="A6" s="17"/>
      <c r="B6" s="21"/>
      <c r="C6" s="16" t="s">
        <v>42</v>
      </c>
      <c r="D6" s="21"/>
      <c r="E6" s="20"/>
      <c r="F6" s="20"/>
      <c r="G6" s="20"/>
      <c r="H6" s="20"/>
      <c r="I6" s="20"/>
      <c r="J6" s="19" t="s">
        <v>20</v>
      </c>
      <c r="K6" s="19" t="s">
        <v>19</v>
      </c>
      <c r="L6" s="25" t="s">
        <v>3</v>
      </c>
      <c r="M6" s="5" t="s">
        <v>2</v>
      </c>
      <c r="N6" s="32" t="s">
        <v>18</v>
      </c>
    </row>
    <row r="7" spans="1:15" ht="51" customHeight="1" x14ac:dyDescent="0.25">
      <c r="A7" s="43" t="s">
        <v>103</v>
      </c>
      <c r="B7" s="53" t="s">
        <v>48</v>
      </c>
      <c r="C7" s="49" t="s">
        <v>76</v>
      </c>
      <c r="D7" s="49" t="s">
        <v>32</v>
      </c>
      <c r="E7" s="89">
        <v>2</v>
      </c>
      <c r="F7" s="51">
        <v>82.53</v>
      </c>
      <c r="G7" s="90">
        <v>1</v>
      </c>
      <c r="H7" s="31">
        <f>F7*G7</f>
        <v>82.53</v>
      </c>
      <c r="I7" s="30" t="s">
        <v>17</v>
      </c>
      <c r="J7" s="14"/>
      <c r="K7" s="14"/>
      <c r="L7" s="12">
        <f t="shared" ref="L7:L8" si="0">ROUND(IF(K7=0,0,(H7*J7/K7)),2)</f>
        <v>0</v>
      </c>
      <c r="M7" s="29">
        <f t="shared" ref="M7:M8" si="1">IF(K7=0,0,(H7/K7))</f>
        <v>0</v>
      </c>
      <c r="N7" s="28">
        <f t="shared" ref="N7:N8" si="2">IF(H7=0,0,(L7/H7))</f>
        <v>0</v>
      </c>
    </row>
    <row r="8" spans="1:15" ht="52.2" customHeight="1" x14ac:dyDescent="0.25">
      <c r="A8" s="43" t="s">
        <v>104</v>
      </c>
      <c r="B8" s="53" t="s">
        <v>47</v>
      </c>
      <c r="C8" s="69" t="s">
        <v>77</v>
      </c>
      <c r="D8" s="69" t="s">
        <v>33</v>
      </c>
      <c r="E8" s="91">
        <v>2</v>
      </c>
      <c r="F8" s="74">
        <v>8.98</v>
      </c>
      <c r="G8" s="90">
        <v>1</v>
      </c>
      <c r="H8" s="31">
        <f t="shared" ref="H8" si="3">F8*G8</f>
        <v>8.98</v>
      </c>
      <c r="I8" s="30" t="s">
        <v>17</v>
      </c>
      <c r="J8" s="14"/>
      <c r="K8" s="14"/>
      <c r="L8" s="12">
        <f t="shared" si="0"/>
        <v>0</v>
      </c>
      <c r="M8" s="29">
        <f t="shared" si="1"/>
        <v>0</v>
      </c>
      <c r="N8" s="28">
        <f t="shared" si="2"/>
        <v>0</v>
      </c>
    </row>
    <row r="9" spans="1:15" ht="21" customHeight="1" x14ac:dyDescent="0.25">
      <c r="A9" s="75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</row>
    <row r="10" spans="1:15" x14ac:dyDescent="0.25">
      <c r="B10" s="9"/>
      <c r="C10" s="9"/>
      <c r="D10" s="9"/>
      <c r="E10" s="9"/>
      <c r="F10" s="6"/>
      <c r="G10" s="6"/>
      <c r="H10" s="6"/>
      <c r="I10" s="8"/>
      <c r="J10" s="7"/>
      <c r="K10" s="7"/>
      <c r="L10" s="7"/>
      <c r="M10" s="6"/>
    </row>
    <row r="11" spans="1:15" ht="15.6" x14ac:dyDescent="0.25">
      <c r="A11" s="4" t="s">
        <v>4</v>
      </c>
      <c r="L11" s="5" t="s">
        <v>3</v>
      </c>
      <c r="M11" s="5" t="s">
        <v>2</v>
      </c>
    </row>
    <row r="12" spans="1:15" ht="15" customHeight="1" x14ac:dyDescent="0.25">
      <c r="A12" s="4" t="s">
        <v>38</v>
      </c>
      <c r="H12" s="78" t="s">
        <v>101</v>
      </c>
      <c r="I12" s="79"/>
      <c r="J12" s="80"/>
      <c r="K12" s="45" t="s">
        <v>1</v>
      </c>
      <c r="L12" s="44">
        <f>SUM(L7:L8)</f>
        <v>0</v>
      </c>
      <c r="M12" s="3">
        <f>SUM(M7:M8)</f>
        <v>0</v>
      </c>
    </row>
    <row r="13" spans="1:15" x14ac:dyDescent="0.25">
      <c r="A13" s="2" t="s">
        <v>0</v>
      </c>
    </row>
    <row r="14" spans="1:15" ht="13.2" customHeight="1" x14ac:dyDescent="0.3">
      <c r="J14" s="63" t="s">
        <v>43</v>
      </c>
      <c r="K14" s="63"/>
      <c r="L14" s="64">
        <f>L12</f>
        <v>0</v>
      </c>
      <c r="N14" s="81" t="s">
        <v>44</v>
      </c>
      <c r="O14" s="82"/>
    </row>
    <row r="15" spans="1:15" ht="15" thickBot="1" x14ac:dyDescent="0.35">
      <c r="J15" s="87" t="s">
        <v>45</v>
      </c>
      <c r="K15" s="87"/>
      <c r="L15" s="65">
        <f>L14*0.19</f>
        <v>0</v>
      </c>
      <c r="N15" s="83"/>
      <c r="O15" s="84"/>
    </row>
    <row r="16" spans="1:15" ht="13.8" thickTop="1" x14ac:dyDescent="0.25">
      <c r="J16" s="88" t="s">
        <v>46</v>
      </c>
      <c r="K16" s="88"/>
      <c r="L16" s="66">
        <f>L14+L15</f>
        <v>0</v>
      </c>
      <c r="N16" s="83"/>
      <c r="O16" s="84"/>
    </row>
    <row r="17" spans="10:15" ht="14.4" x14ac:dyDescent="0.3">
      <c r="J17"/>
      <c r="N17" s="83"/>
      <c r="O17" s="84"/>
    </row>
    <row r="18" spans="10:15" ht="14.4" x14ac:dyDescent="0.3">
      <c r="J18"/>
      <c r="K18"/>
      <c r="N18" s="83"/>
      <c r="O18" s="84"/>
    </row>
    <row r="19" spans="10:15" ht="14.4" x14ac:dyDescent="0.3">
      <c r="J19"/>
      <c r="K19"/>
      <c r="N19" s="85"/>
      <c r="O19" s="86"/>
    </row>
  </sheetData>
  <sheetProtection algorithmName="SHA-512" hashValue="G+YxDhidKs3AKsFrHUVrodIpWfdlk4w8zGVKBA+txGve5qqriT565MHnCVlfRz+Y5gIQQYa1e+dSX+wTZs+nrQ==" saltValue="oR586b1IuKP5I3X0sqjnmQ==" spinCount="100000" sheet="1" objects="1" scenarios="1"/>
  <mergeCells count="5">
    <mergeCell ref="A9:N9"/>
    <mergeCell ref="H12:J12"/>
    <mergeCell ref="N14:O19"/>
    <mergeCell ref="J15:K15"/>
    <mergeCell ref="J16:K16"/>
  </mergeCells>
  <pageMargins left="0.7" right="0.7" top="0.78740157499999996" bottom="0.78740157499999996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A5AEAE9-9469-4B9E-AA17-2B1F9BB4F05C}">
          <x14:formula1>
            <xm:f>'Dropdown Kalk'!$F$3:$F$15</xm:f>
          </x14:formula1>
          <xm:sqref>G7:G8</xm:sqref>
        </x14:dataValidation>
        <x14:dataValidation type="list" allowBlank="1" showInputMessage="1" showErrorMessage="1" xr:uid="{4A0566F1-2D7A-4FE5-91F0-3D03E97B236F}">
          <x14:formula1>
            <xm:f>'Dropdown Kalk'!$B$3:$B$5</xm:f>
          </x14:formula1>
          <xm:sqref>B7:B8</xm:sqref>
        </x14:dataValidation>
        <x14:dataValidation type="list" allowBlank="1" showInputMessage="1" showErrorMessage="1" xr:uid="{AC2B1334-76E9-4B6E-8A67-57D3ACC4903D}">
          <x14:formula1>
            <xm:f>'Dropdown Kalk'!$D$3:$D$4</xm:f>
          </x14:formula1>
          <xm:sqref>D7:D8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59615-E4B2-4266-BE6B-638875300D14}">
  <dimension ref="A1:O19"/>
  <sheetViews>
    <sheetView zoomScale="70" zoomScaleNormal="70" workbookViewId="0">
      <selection activeCell="F14" sqref="F14"/>
    </sheetView>
  </sheetViews>
  <sheetFormatPr baseColWidth="10" defaultColWidth="11.44140625" defaultRowHeight="13.2" x14ac:dyDescent="0.25"/>
  <cols>
    <col min="1" max="1" width="11.44140625" style="1"/>
    <col min="2" max="2" width="39.88671875" style="1" customWidth="1"/>
    <col min="3" max="3" width="45.5546875" style="1" customWidth="1"/>
    <col min="4" max="4" width="14.5546875" style="1" customWidth="1"/>
    <col min="5" max="5" width="14.88671875" style="1" customWidth="1"/>
    <col min="6" max="6" width="19" style="1" customWidth="1"/>
    <col min="7" max="7" width="15.6640625" style="1" customWidth="1"/>
    <col min="8" max="8" width="16.5546875" style="1" customWidth="1"/>
    <col min="9" max="9" width="8.5546875" style="1" customWidth="1"/>
    <col min="10" max="10" width="17.109375" style="1" customWidth="1"/>
    <col min="11" max="11" width="13.33203125" style="1" customWidth="1"/>
    <col min="12" max="12" width="18.44140625" style="1" customWidth="1"/>
    <col min="13" max="13" width="14" style="1" customWidth="1"/>
    <col min="14" max="14" width="13.33203125" style="1" customWidth="1"/>
    <col min="15" max="16384" width="11.44140625" style="1"/>
  </cols>
  <sheetData>
    <row r="1" spans="1:15" ht="23.25" customHeight="1" x14ac:dyDescent="0.25">
      <c r="A1" s="40" t="s">
        <v>28</v>
      </c>
      <c r="B1" s="40"/>
    </row>
    <row r="2" spans="1:15" ht="78.599999999999994" customHeight="1" x14ac:dyDescent="0.25">
      <c r="A2" s="39" t="s">
        <v>27</v>
      </c>
      <c r="B2" s="39"/>
      <c r="C2" s="67" t="s">
        <v>108</v>
      </c>
      <c r="D2" s="61"/>
      <c r="E2" s="61"/>
    </row>
    <row r="3" spans="1:15" ht="15.6" x14ac:dyDescent="0.25">
      <c r="A3" s="38" t="s">
        <v>40</v>
      </c>
      <c r="B3" s="38"/>
      <c r="C3" s="37" t="s">
        <v>50</v>
      </c>
      <c r="D3" s="62"/>
      <c r="E3" s="62"/>
    </row>
    <row r="5" spans="1:15" ht="57" customHeight="1" x14ac:dyDescent="0.25">
      <c r="A5" s="36" t="s">
        <v>30</v>
      </c>
      <c r="B5" s="26" t="s">
        <v>36</v>
      </c>
      <c r="C5" s="35" t="s">
        <v>26</v>
      </c>
      <c r="D5" s="26" t="s">
        <v>31</v>
      </c>
      <c r="E5" s="26" t="s">
        <v>25</v>
      </c>
      <c r="F5" s="26" t="s">
        <v>49</v>
      </c>
      <c r="G5" s="26" t="s">
        <v>41</v>
      </c>
      <c r="H5" s="26" t="s">
        <v>12</v>
      </c>
      <c r="I5" s="35" t="s">
        <v>11</v>
      </c>
      <c r="J5" s="60" t="s">
        <v>24</v>
      </c>
      <c r="K5" s="34" t="s">
        <v>23</v>
      </c>
      <c r="L5" s="26" t="s">
        <v>39</v>
      </c>
      <c r="M5" s="33" t="s">
        <v>22</v>
      </c>
      <c r="N5" s="33" t="s">
        <v>21</v>
      </c>
    </row>
    <row r="6" spans="1:15" ht="99.6" customHeight="1" x14ac:dyDescent="0.25">
      <c r="A6" s="17"/>
      <c r="B6" s="21"/>
      <c r="C6" s="16" t="s">
        <v>42</v>
      </c>
      <c r="D6" s="21"/>
      <c r="E6" s="20"/>
      <c r="F6" s="20"/>
      <c r="G6" s="20"/>
      <c r="H6" s="20"/>
      <c r="I6" s="20"/>
      <c r="J6" s="19" t="s">
        <v>20</v>
      </c>
      <c r="K6" s="19" t="s">
        <v>19</v>
      </c>
      <c r="L6" s="25" t="s">
        <v>3</v>
      </c>
      <c r="M6" s="5" t="s">
        <v>2</v>
      </c>
      <c r="N6" s="32" t="s">
        <v>18</v>
      </c>
    </row>
    <row r="7" spans="1:15" ht="51" customHeight="1" x14ac:dyDescent="0.25">
      <c r="A7" s="43" t="s">
        <v>106</v>
      </c>
      <c r="B7" s="53" t="s">
        <v>48</v>
      </c>
      <c r="C7" s="49" t="s">
        <v>76</v>
      </c>
      <c r="D7" s="49" t="s">
        <v>32</v>
      </c>
      <c r="E7" s="89">
        <v>2</v>
      </c>
      <c r="F7" s="51">
        <v>31.28</v>
      </c>
      <c r="G7" s="90">
        <v>1</v>
      </c>
      <c r="H7" s="31">
        <f>F7*G7</f>
        <v>31.28</v>
      </c>
      <c r="I7" s="30" t="s">
        <v>17</v>
      </c>
      <c r="J7" s="14"/>
      <c r="K7" s="14"/>
      <c r="L7" s="12">
        <f t="shared" ref="L7:L8" si="0">ROUND(IF(K7=0,0,(H7*J7/K7)),2)</f>
        <v>0</v>
      </c>
      <c r="M7" s="29">
        <f t="shared" ref="M7:M8" si="1">IF(K7=0,0,(H7/K7))</f>
        <v>0</v>
      </c>
      <c r="N7" s="28">
        <f t="shared" ref="N7:N8" si="2">IF(H7=0,0,(L7/H7))</f>
        <v>0</v>
      </c>
    </row>
    <row r="8" spans="1:15" ht="52.2" customHeight="1" x14ac:dyDescent="0.25">
      <c r="A8" s="43" t="s">
        <v>107</v>
      </c>
      <c r="B8" s="53" t="s">
        <v>47</v>
      </c>
      <c r="C8" s="69" t="s">
        <v>77</v>
      </c>
      <c r="D8" s="69" t="s">
        <v>33</v>
      </c>
      <c r="E8" s="91">
        <v>2</v>
      </c>
      <c r="F8" s="74">
        <v>5.36</v>
      </c>
      <c r="G8" s="90">
        <v>1</v>
      </c>
      <c r="H8" s="31">
        <f t="shared" ref="H8" si="3">F8*G8</f>
        <v>5.36</v>
      </c>
      <c r="I8" s="30" t="s">
        <v>17</v>
      </c>
      <c r="J8" s="14"/>
      <c r="K8" s="14"/>
      <c r="L8" s="12">
        <f t="shared" si="0"/>
        <v>0</v>
      </c>
      <c r="M8" s="29">
        <f t="shared" si="1"/>
        <v>0</v>
      </c>
      <c r="N8" s="28">
        <f t="shared" si="2"/>
        <v>0</v>
      </c>
    </row>
    <row r="9" spans="1:15" ht="21" customHeight="1" x14ac:dyDescent="0.25">
      <c r="A9" s="75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</row>
    <row r="10" spans="1:15" x14ac:dyDescent="0.25">
      <c r="B10" s="9"/>
      <c r="C10" s="9"/>
      <c r="D10" s="9"/>
      <c r="E10" s="9"/>
      <c r="F10" s="6"/>
      <c r="G10" s="6"/>
      <c r="H10" s="6"/>
      <c r="I10" s="8"/>
      <c r="J10" s="7"/>
      <c r="K10" s="7"/>
      <c r="L10" s="7"/>
      <c r="M10" s="6"/>
    </row>
    <row r="11" spans="1:15" ht="15.6" x14ac:dyDescent="0.25">
      <c r="A11" s="4" t="s">
        <v>4</v>
      </c>
      <c r="L11" s="5" t="s">
        <v>3</v>
      </c>
      <c r="M11" s="5" t="s">
        <v>2</v>
      </c>
    </row>
    <row r="12" spans="1:15" ht="15" customHeight="1" x14ac:dyDescent="0.25">
      <c r="A12" s="4" t="s">
        <v>38</v>
      </c>
      <c r="H12" s="78" t="s">
        <v>105</v>
      </c>
      <c r="I12" s="79"/>
      <c r="J12" s="80"/>
      <c r="K12" s="45" t="s">
        <v>1</v>
      </c>
      <c r="L12" s="44">
        <f>SUM(L7:L8)</f>
        <v>0</v>
      </c>
      <c r="M12" s="3">
        <f>SUM(M7:M8)</f>
        <v>0</v>
      </c>
    </row>
    <row r="13" spans="1:15" x14ac:dyDescent="0.25">
      <c r="A13" s="2" t="s">
        <v>0</v>
      </c>
    </row>
    <row r="14" spans="1:15" ht="13.2" customHeight="1" x14ac:dyDescent="0.3">
      <c r="J14" s="63" t="s">
        <v>43</v>
      </c>
      <c r="K14" s="63"/>
      <c r="L14" s="64">
        <f>L12</f>
        <v>0</v>
      </c>
      <c r="N14" s="81" t="s">
        <v>44</v>
      </c>
      <c r="O14" s="82"/>
    </row>
    <row r="15" spans="1:15" ht="15" thickBot="1" x14ac:dyDescent="0.35">
      <c r="J15" s="87" t="s">
        <v>45</v>
      </c>
      <c r="K15" s="87"/>
      <c r="L15" s="65">
        <f>L14*0.19</f>
        <v>0</v>
      </c>
      <c r="N15" s="83"/>
      <c r="O15" s="84"/>
    </row>
    <row r="16" spans="1:15" ht="13.8" thickTop="1" x14ac:dyDescent="0.25">
      <c r="J16" s="88" t="s">
        <v>46</v>
      </c>
      <c r="K16" s="88"/>
      <c r="L16" s="66">
        <f>L14+L15</f>
        <v>0</v>
      </c>
      <c r="N16" s="83"/>
      <c r="O16" s="84"/>
    </row>
    <row r="17" spans="10:15" ht="14.4" x14ac:dyDescent="0.3">
      <c r="J17"/>
      <c r="N17" s="83"/>
      <c r="O17" s="84"/>
    </row>
    <row r="18" spans="10:15" ht="14.4" x14ac:dyDescent="0.3">
      <c r="J18"/>
      <c r="K18"/>
      <c r="N18" s="83"/>
      <c r="O18" s="84"/>
    </row>
    <row r="19" spans="10:15" ht="14.4" x14ac:dyDescent="0.3">
      <c r="J19"/>
      <c r="K19"/>
      <c r="N19" s="85"/>
      <c r="O19" s="86"/>
    </row>
  </sheetData>
  <sheetProtection algorithmName="SHA-512" hashValue="j4kS00GpropaJQOKMBl++XDi/CWraymMJTFPt8Y6iP08Fu2XK3/EaqJoyx/ddsKYOHHp0ay6RR/+JyGqwzi8Ig==" saltValue="1i3km5WraYSPTK+EB7RBzg==" spinCount="100000" sheet="1" objects="1" scenarios="1"/>
  <mergeCells count="5">
    <mergeCell ref="A9:N9"/>
    <mergeCell ref="H12:J12"/>
    <mergeCell ref="N14:O19"/>
    <mergeCell ref="J15:K15"/>
    <mergeCell ref="J16:K16"/>
  </mergeCells>
  <pageMargins left="0.7" right="0.7" top="0.78740157499999996" bottom="0.78740157499999996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BF1F7A6-DCFA-4F06-83AC-DBD9C0589BC8}">
          <x14:formula1>
            <xm:f>'Dropdown Kalk'!$D$3:$D$4</xm:f>
          </x14:formula1>
          <xm:sqref>D7:D8</xm:sqref>
        </x14:dataValidation>
        <x14:dataValidation type="list" allowBlank="1" showInputMessage="1" showErrorMessage="1" xr:uid="{73D1A1AD-22FC-446D-AF9F-977D6DC70246}">
          <x14:formula1>
            <xm:f>'Dropdown Kalk'!$B$3:$B$5</xm:f>
          </x14:formula1>
          <xm:sqref>B7:B8</xm:sqref>
        </x14:dataValidation>
        <x14:dataValidation type="list" allowBlank="1" showInputMessage="1" showErrorMessage="1" xr:uid="{62B0B78F-5843-4057-9AB8-9BC84E9333AF}">
          <x14:formula1>
            <xm:f>'Dropdown Kalk'!$F$3:$F$15</xm:f>
          </x14:formula1>
          <xm:sqref>G7:G8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BB6AD-B394-4B4D-BFE6-648660356510}">
  <dimension ref="A1:O19"/>
  <sheetViews>
    <sheetView zoomScale="70" zoomScaleNormal="70" workbookViewId="0">
      <selection activeCell="F3" sqref="F3"/>
    </sheetView>
  </sheetViews>
  <sheetFormatPr baseColWidth="10" defaultColWidth="11.44140625" defaultRowHeight="13.2" x14ac:dyDescent="0.25"/>
  <cols>
    <col min="1" max="1" width="11.44140625" style="1"/>
    <col min="2" max="2" width="39.88671875" style="1" customWidth="1"/>
    <col min="3" max="3" width="45.5546875" style="1" customWidth="1"/>
    <col min="4" max="4" width="14.5546875" style="1" customWidth="1"/>
    <col min="5" max="5" width="14.88671875" style="1" customWidth="1"/>
    <col min="6" max="6" width="19" style="1" customWidth="1"/>
    <col min="7" max="7" width="15.6640625" style="1" customWidth="1"/>
    <col min="8" max="8" width="16.5546875" style="1" customWidth="1"/>
    <col min="9" max="9" width="8.5546875" style="1" customWidth="1"/>
    <col min="10" max="10" width="17.109375" style="1" customWidth="1"/>
    <col min="11" max="11" width="13.33203125" style="1" customWidth="1"/>
    <col min="12" max="12" width="18.44140625" style="1" customWidth="1"/>
    <col min="13" max="13" width="14" style="1" customWidth="1"/>
    <col min="14" max="14" width="13.33203125" style="1" customWidth="1"/>
    <col min="15" max="16384" width="11.44140625" style="1"/>
  </cols>
  <sheetData>
    <row r="1" spans="1:15" ht="23.25" customHeight="1" x14ac:dyDescent="0.25">
      <c r="A1" s="40" t="s">
        <v>28</v>
      </c>
      <c r="B1" s="40"/>
    </row>
    <row r="2" spans="1:15" ht="78.599999999999994" customHeight="1" x14ac:dyDescent="0.25">
      <c r="A2" s="39" t="s">
        <v>27</v>
      </c>
      <c r="B2" s="39"/>
      <c r="C2" s="67" t="s">
        <v>109</v>
      </c>
      <c r="D2" s="61"/>
      <c r="E2" s="61"/>
    </row>
    <row r="3" spans="1:15" ht="15.6" x14ac:dyDescent="0.25">
      <c r="A3" s="38" t="s">
        <v>40</v>
      </c>
      <c r="B3" s="38"/>
      <c r="C3" s="37" t="s">
        <v>50</v>
      </c>
      <c r="D3" s="62"/>
      <c r="E3" s="62"/>
    </row>
    <row r="5" spans="1:15" ht="57" customHeight="1" x14ac:dyDescent="0.25">
      <c r="A5" s="36" t="s">
        <v>30</v>
      </c>
      <c r="B5" s="26" t="s">
        <v>36</v>
      </c>
      <c r="C5" s="35" t="s">
        <v>26</v>
      </c>
      <c r="D5" s="26" t="s">
        <v>31</v>
      </c>
      <c r="E5" s="26" t="s">
        <v>25</v>
      </c>
      <c r="F5" s="26" t="s">
        <v>49</v>
      </c>
      <c r="G5" s="26" t="s">
        <v>41</v>
      </c>
      <c r="H5" s="26" t="s">
        <v>12</v>
      </c>
      <c r="I5" s="35" t="s">
        <v>11</v>
      </c>
      <c r="J5" s="60" t="s">
        <v>24</v>
      </c>
      <c r="K5" s="34" t="s">
        <v>23</v>
      </c>
      <c r="L5" s="26" t="s">
        <v>39</v>
      </c>
      <c r="M5" s="33" t="s">
        <v>22</v>
      </c>
      <c r="N5" s="33" t="s">
        <v>21</v>
      </c>
    </row>
    <row r="6" spans="1:15" ht="99.6" customHeight="1" x14ac:dyDescent="0.25">
      <c r="A6" s="17"/>
      <c r="B6" s="21"/>
      <c r="C6" s="16" t="s">
        <v>42</v>
      </c>
      <c r="D6" s="21"/>
      <c r="E6" s="20"/>
      <c r="F6" s="20"/>
      <c r="G6" s="20"/>
      <c r="H6" s="20"/>
      <c r="I6" s="20"/>
      <c r="J6" s="19" t="s">
        <v>20</v>
      </c>
      <c r="K6" s="19" t="s">
        <v>19</v>
      </c>
      <c r="L6" s="25" t="s">
        <v>3</v>
      </c>
      <c r="M6" s="5" t="s">
        <v>2</v>
      </c>
      <c r="N6" s="32" t="s">
        <v>18</v>
      </c>
    </row>
    <row r="7" spans="1:15" ht="51" customHeight="1" x14ac:dyDescent="0.25">
      <c r="A7" s="43" t="s">
        <v>110</v>
      </c>
      <c r="B7" s="53" t="s">
        <v>48</v>
      </c>
      <c r="C7" s="49" t="s">
        <v>76</v>
      </c>
      <c r="D7" s="49" t="s">
        <v>32</v>
      </c>
      <c r="E7" s="89">
        <v>2</v>
      </c>
      <c r="F7" s="51">
        <v>18.32</v>
      </c>
      <c r="G7" s="90">
        <v>1</v>
      </c>
      <c r="H7" s="31">
        <f>F7*G7</f>
        <v>18.32</v>
      </c>
      <c r="I7" s="30" t="s">
        <v>17</v>
      </c>
      <c r="J7" s="14"/>
      <c r="K7" s="14"/>
      <c r="L7" s="12">
        <f t="shared" ref="L7:L8" si="0">ROUND(IF(K7=0,0,(H7*J7/K7)),2)</f>
        <v>0</v>
      </c>
      <c r="M7" s="29">
        <f t="shared" ref="M7:M8" si="1">IF(K7=0,0,(H7/K7))</f>
        <v>0</v>
      </c>
      <c r="N7" s="28">
        <f t="shared" ref="N7:N8" si="2">IF(H7=0,0,(L7/H7))</f>
        <v>0</v>
      </c>
    </row>
    <row r="8" spans="1:15" ht="52.2" customHeight="1" x14ac:dyDescent="0.25">
      <c r="A8" s="43" t="s">
        <v>111</v>
      </c>
      <c r="B8" s="53" t="s">
        <v>47</v>
      </c>
      <c r="C8" s="69" t="s">
        <v>77</v>
      </c>
      <c r="D8" s="69" t="s">
        <v>33</v>
      </c>
      <c r="E8" s="91">
        <v>2</v>
      </c>
      <c r="F8" s="74">
        <v>2.4</v>
      </c>
      <c r="G8" s="90">
        <v>1</v>
      </c>
      <c r="H8" s="31">
        <f t="shared" ref="H8" si="3">F8*G8</f>
        <v>2.4</v>
      </c>
      <c r="I8" s="30" t="s">
        <v>17</v>
      </c>
      <c r="J8" s="14"/>
      <c r="K8" s="14"/>
      <c r="L8" s="12">
        <f t="shared" si="0"/>
        <v>0</v>
      </c>
      <c r="M8" s="29">
        <f t="shared" si="1"/>
        <v>0</v>
      </c>
      <c r="N8" s="28">
        <f t="shared" si="2"/>
        <v>0</v>
      </c>
    </row>
    <row r="9" spans="1:15" ht="21" customHeight="1" x14ac:dyDescent="0.25">
      <c r="A9" s="75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</row>
    <row r="10" spans="1:15" x14ac:dyDescent="0.25">
      <c r="B10" s="9"/>
      <c r="C10" s="9"/>
      <c r="D10" s="9"/>
      <c r="E10" s="9"/>
      <c r="F10" s="6"/>
      <c r="G10" s="6"/>
      <c r="H10" s="6"/>
      <c r="I10" s="8"/>
      <c r="J10" s="7"/>
      <c r="K10" s="7"/>
      <c r="L10" s="7"/>
      <c r="M10" s="6"/>
    </row>
    <row r="11" spans="1:15" ht="15.6" x14ac:dyDescent="0.25">
      <c r="A11" s="4" t="s">
        <v>4</v>
      </c>
      <c r="L11" s="5" t="s">
        <v>3</v>
      </c>
      <c r="M11" s="5" t="s">
        <v>2</v>
      </c>
    </row>
    <row r="12" spans="1:15" ht="15" customHeight="1" x14ac:dyDescent="0.25">
      <c r="A12" s="4" t="s">
        <v>38</v>
      </c>
      <c r="H12" s="78" t="s">
        <v>112</v>
      </c>
      <c r="I12" s="79"/>
      <c r="J12" s="80"/>
      <c r="K12" s="45" t="s">
        <v>1</v>
      </c>
      <c r="L12" s="44">
        <f>SUM(L7:L8)</f>
        <v>0</v>
      </c>
      <c r="M12" s="3">
        <f>SUM(M7:M8)</f>
        <v>0</v>
      </c>
    </row>
    <row r="13" spans="1:15" x14ac:dyDescent="0.25">
      <c r="A13" s="2" t="s">
        <v>0</v>
      </c>
    </row>
    <row r="14" spans="1:15" ht="13.2" customHeight="1" x14ac:dyDescent="0.3">
      <c r="J14" s="63" t="s">
        <v>43</v>
      </c>
      <c r="K14" s="63"/>
      <c r="L14" s="64">
        <f>L12</f>
        <v>0</v>
      </c>
      <c r="N14" s="81" t="s">
        <v>44</v>
      </c>
      <c r="O14" s="82"/>
    </row>
    <row r="15" spans="1:15" ht="15" thickBot="1" x14ac:dyDescent="0.35">
      <c r="J15" s="87" t="s">
        <v>45</v>
      </c>
      <c r="K15" s="87"/>
      <c r="L15" s="65">
        <f>L14*0.19</f>
        <v>0</v>
      </c>
      <c r="N15" s="83"/>
      <c r="O15" s="84"/>
    </row>
    <row r="16" spans="1:15" ht="13.8" thickTop="1" x14ac:dyDescent="0.25">
      <c r="J16" s="88" t="s">
        <v>46</v>
      </c>
      <c r="K16" s="88"/>
      <c r="L16" s="66">
        <f>L14+L15</f>
        <v>0</v>
      </c>
      <c r="N16" s="83"/>
      <c r="O16" s="84"/>
    </row>
    <row r="17" spans="10:15" ht="14.4" x14ac:dyDescent="0.3">
      <c r="J17"/>
      <c r="N17" s="83"/>
      <c r="O17" s="84"/>
    </row>
    <row r="18" spans="10:15" ht="14.4" x14ac:dyDescent="0.3">
      <c r="J18"/>
      <c r="K18"/>
      <c r="N18" s="83"/>
      <c r="O18" s="84"/>
    </row>
    <row r="19" spans="10:15" ht="14.4" x14ac:dyDescent="0.3">
      <c r="J19"/>
      <c r="K19"/>
      <c r="N19" s="85"/>
      <c r="O19" s="86"/>
    </row>
  </sheetData>
  <sheetProtection algorithmName="SHA-512" hashValue="LbndDNn8INSGFMOm5+rNXqktEXuyKze8mDjDiuV0iw5p7IVvU5jDwJpCjS/oO3eoovnx7HZh5bmrCRUADQTENA==" saltValue="JipW4SEs6EPN9gXZBaNYHw==" spinCount="100000" sheet="1" objects="1" scenarios="1"/>
  <mergeCells count="5">
    <mergeCell ref="A9:N9"/>
    <mergeCell ref="H12:J12"/>
    <mergeCell ref="N14:O19"/>
    <mergeCell ref="J15:K15"/>
    <mergeCell ref="J16:K16"/>
  </mergeCells>
  <pageMargins left="0.7" right="0.7" top="0.78740157499999996" bottom="0.78740157499999996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632F666-4A85-42CA-BB11-0CC03E10B2B8}">
          <x14:formula1>
            <xm:f>'Dropdown Kalk'!$F$3:$F$15</xm:f>
          </x14:formula1>
          <xm:sqref>G7:G8</xm:sqref>
        </x14:dataValidation>
        <x14:dataValidation type="list" allowBlank="1" showInputMessage="1" showErrorMessage="1" xr:uid="{1BB29D58-49D5-4F37-9630-80CF886870B1}">
          <x14:formula1>
            <xm:f>'Dropdown Kalk'!$B$3:$B$5</xm:f>
          </x14:formula1>
          <xm:sqref>B7:B8</xm:sqref>
        </x14:dataValidation>
        <x14:dataValidation type="list" allowBlank="1" showInputMessage="1" showErrorMessage="1" xr:uid="{78F0C643-49FE-4F2D-8760-7ED452EFF618}">
          <x14:formula1>
            <xm:f>'Dropdown Kalk'!$D$3:$D$4</xm:f>
          </x14:formula1>
          <xm:sqref>D7:D8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4600C-0F4F-4295-BF92-1490316E0A14}">
  <dimension ref="A1:O19"/>
  <sheetViews>
    <sheetView zoomScale="70" zoomScaleNormal="70" workbookViewId="0">
      <selection activeCell="F15" sqref="F15"/>
    </sheetView>
  </sheetViews>
  <sheetFormatPr baseColWidth="10" defaultColWidth="11.44140625" defaultRowHeight="13.2" x14ac:dyDescent="0.25"/>
  <cols>
    <col min="1" max="1" width="11.44140625" style="1"/>
    <col min="2" max="2" width="39.88671875" style="1" customWidth="1"/>
    <col min="3" max="3" width="45.5546875" style="1" customWidth="1"/>
    <col min="4" max="4" width="14.5546875" style="1" customWidth="1"/>
    <col min="5" max="5" width="14.88671875" style="1" customWidth="1"/>
    <col min="6" max="6" width="19" style="1" customWidth="1"/>
    <col min="7" max="7" width="15.6640625" style="1" customWidth="1"/>
    <col min="8" max="8" width="16.5546875" style="1" customWidth="1"/>
    <col min="9" max="9" width="8.5546875" style="1" customWidth="1"/>
    <col min="10" max="10" width="17.109375" style="1" customWidth="1"/>
    <col min="11" max="11" width="13.33203125" style="1" customWidth="1"/>
    <col min="12" max="12" width="18.44140625" style="1" customWidth="1"/>
    <col min="13" max="13" width="14" style="1" customWidth="1"/>
    <col min="14" max="14" width="13.33203125" style="1" customWidth="1"/>
    <col min="15" max="16384" width="11.44140625" style="1"/>
  </cols>
  <sheetData>
    <row r="1" spans="1:15" ht="23.25" customHeight="1" x14ac:dyDescent="0.25">
      <c r="A1" s="40" t="s">
        <v>28</v>
      </c>
      <c r="B1" s="40"/>
    </row>
    <row r="2" spans="1:15" ht="78.599999999999994" customHeight="1" x14ac:dyDescent="0.25">
      <c r="A2" s="39" t="s">
        <v>27</v>
      </c>
      <c r="B2" s="39"/>
      <c r="C2" s="67" t="s">
        <v>116</v>
      </c>
      <c r="D2" s="61"/>
      <c r="E2" s="61"/>
    </row>
    <row r="3" spans="1:15" ht="15.6" x14ac:dyDescent="0.25">
      <c r="A3" s="38" t="s">
        <v>40</v>
      </c>
      <c r="B3" s="38"/>
      <c r="C3" s="37" t="s">
        <v>50</v>
      </c>
      <c r="D3" s="62"/>
      <c r="E3" s="62"/>
    </row>
    <row r="5" spans="1:15" ht="57" customHeight="1" x14ac:dyDescent="0.25">
      <c r="A5" s="36" t="s">
        <v>30</v>
      </c>
      <c r="B5" s="26" t="s">
        <v>36</v>
      </c>
      <c r="C5" s="35" t="s">
        <v>26</v>
      </c>
      <c r="D5" s="26" t="s">
        <v>31</v>
      </c>
      <c r="E5" s="26" t="s">
        <v>25</v>
      </c>
      <c r="F5" s="26" t="s">
        <v>49</v>
      </c>
      <c r="G5" s="26" t="s">
        <v>41</v>
      </c>
      <c r="H5" s="26" t="s">
        <v>12</v>
      </c>
      <c r="I5" s="35" t="s">
        <v>11</v>
      </c>
      <c r="J5" s="60" t="s">
        <v>24</v>
      </c>
      <c r="K5" s="34" t="s">
        <v>23</v>
      </c>
      <c r="L5" s="26" t="s">
        <v>39</v>
      </c>
      <c r="M5" s="33" t="s">
        <v>22</v>
      </c>
      <c r="N5" s="33" t="s">
        <v>21</v>
      </c>
    </row>
    <row r="6" spans="1:15" ht="99.6" customHeight="1" x14ac:dyDescent="0.25">
      <c r="A6" s="17"/>
      <c r="B6" s="21"/>
      <c r="C6" s="16" t="s">
        <v>42</v>
      </c>
      <c r="D6" s="21"/>
      <c r="E6" s="20"/>
      <c r="F6" s="20"/>
      <c r="G6" s="20"/>
      <c r="H6" s="20"/>
      <c r="I6" s="20"/>
      <c r="J6" s="19" t="s">
        <v>20</v>
      </c>
      <c r="K6" s="19" t="s">
        <v>19</v>
      </c>
      <c r="L6" s="25" t="s">
        <v>3</v>
      </c>
      <c r="M6" s="5" t="s">
        <v>2</v>
      </c>
      <c r="N6" s="32" t="s">
        <v>18</v>
      </c>
    </row>
    <row r="7" spans="1:15" ht="51" customHeight="1" x14ac:dyDescent="0.25">
      <c r="A7" s="43" t="s">
        <v>115</v>
      </c>
      <c r="B7" s="53" t="s">
        <v>48</v>
      </c>
      <c r="C7" s="49" t="s">
        <v>76</v>
      </c>
      <c r="D7" s="49" t="s">
        <v>32</v>
      </c>
      <c r="E7" s="89">
        <v>2</v>
      </c>
      <c r="F7" s="51">
        <v>143.84</v>
      </c>
      <c r="G7" s="90">
        <v>1</v>
      </c>
      <c r="H7" s="31">
        <f>F7*G7</f>
        <v>143.84</v>
      </c>
      <c r="I7" s="30" t="s">
        <v>17</v>
      </c>
      <c r="J7" s="14"/>
      <c r="K7" s="14"/>
      <c r="L7" s="12">
        <f t="shared" ref="L7:L8" si="0">ROUND(IF(K7=0,0,(H7*J7/K7)),2)</f>
        <v>0</v>
      </c>
      <c r="M7" s="29">
        <f t="shared" ref="M7:M8" si="1">IF(K7=0,0,(H7/K7))</f>
        <v>0</v>
      </c>
      <c r="N7" s="28">
        <f t="shared" ref="N7:N8" si="2">IF(H7=0,0,(L7/H7))</f>
        <v>0</v>
      </c>
    </row>
    <row r="8" spans="1:15" ht="52.2" customHeight="1" x14ac:dyDescent="0.25">
      <c r="A8" s="43" t="s">
        <v>114</v>
      </c>
      <c r="B8" s="53" t="s">
        <v>47</v>
      </c>
      <c r="C8" s="69" t="s">
        <v>77</v>
      </c>
      <c r="D8" s="69" t="s">
        <v>33</v>
      </c>
      <c r="E8" s="91">
        <v>2</v>
      </c>
      <c r="F8" s="74">
        <v>39.590000000000003</v>
      </c>
      <c r="G8" s="90">
        <v>1</v>
      </c>
      <c r="H8" s="31">
        <f t="shared" ref="H8" si="3">F8*G8</f>
        <v>39.590000000000003</v>
      </c>
      <c r="I8" s="30" t="s">
        <v>17</v>
      </c>
      <c r="J8" s="14"/>
      <c r="K8" s="14"/>
      <c r="L8" s="12">
        <f t="shared" si="0"/>
        <v>0</v>
      </c>
      <c r="M8" s="29">
        <f t="shared" si="1"/>
        <v>0</v>
      </c>
      <c r="N8" s="28">
        <f t="shared" si="2"/>
        <v>0</v>
      </c>
    </row>
    <row r="9" spans="1:15" ht="21" customHeight="1" x14ac:dyDescent="0.25">
      <c r="A9" s="75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</row>
    <row r="10" spans="1:15" x14ac:dyDescent="0.25">
      <c r="B10" s="9"/>
      <c r="C10" s="9"/>
      <c r="D10" s="9"/>
      <c r="E10" s="9"/>
      <c r="F10" s="6"/>
      <c r="G10" s="6"/>
      <c r="H10" s="6"/>
      <c r="I10" s="8"/>
      <c r="J10" s="7"/>
      <c r="K10" s="7"/>
      <c r="L10" s="7"/>
      <c r="M10" s="6"/>
    </row>
    <row r="11" spans="1:15" ht="15.6" x14ac:dyDescent="0.25">
      <c r="A11" s="4" t="s">
        <v>4</v>
      </c>
      <c r="L11" s="5" t="s">
        <v>3</v>
      </c>
      <c r="M11" s="5" t="s">
        <v>2</v>
      </c>
    </row>
    <row r="12" spans="1:15" ht="15" customHeight="1" x14ac:dyDescent="0.25">
      <c r="A12" s="4" t="s">
        <v>38</v>
      </c>
      <c r="H12" s="78" t="s">
        <v>113</v>
      </c>
      <c r="I12" s="79"/>
      <c r="J12" s="80"/>
      <c r="K12" s="45" t="s">
        <v>1</v>
      </c>
      <c r="L12" s="44">
        <f>SUM(L7:L8)</f>
        <v>0</v>
      </c>
      <c r="M12" s="3">
        <f>SUM(M7:M8)</f>
        <v>0</v>
      </c>
    </row>
    <row r="13" spans="1:15" x14ac:dyDescent="0.25">
      <c r="A13" s="2" t="s">
        <v>0</v>
      </c>
    </row>
    <row r="14" spans="1:15" ht="13.2" customHeight="1" x14ac:dyDescent="0.3">
      <c r="J14" s="63" t="s">
        <v>43</v>
      </c>
      <c r="K14" s="63"/>
      <c r="L14" s="64">
        <f>L12</f>
        <v>0</v>
      </c>
      <c r="N14" s="81" t="s">
        <v>44</v>
      </c>
      <c r="O14" s="82"/>
    </row>
    <row r="15" spans="1:15" ht="15" thickBot="1" x14ac:dyDescent="0.35">
      <c r="J15" s="87" t="s">
        <v>45</v>
      </c>
      <c r="K15" s="87"/>
      <c r="L15" s="65">
        <f>L14*0.19</f>
        <v>0</v>
      </c>
      <c r="N15" s="83"/>
      <c r="O15" s="84"/>
    </row>
    <row r="16" spans="1:15" ht="13.8" thickTop="1" x14ac:dyDescent="0.25">
      <c r="J16" s="88" t="s">
        <v>46</v>
      </c>
      <c r="K16" s="88"/>
      <c r="L16" s="66">
        <f>L14+L15</f>
        <v>0</v>
      </c>
      <c r="N16" s="83"/>
      <c r="O16" s="84"/>
    </row>
    <row r="17" spans="10:15" ht="14.4" x14ac:dyDescent="0.3">
      <c r="J17"/>
      <c r="N17" s="83"/>
      <c r="O17" s="84"/>
    </row>
    <row r="18" spans="10:15" ht="14.4" x14ac:dyDescent="0.3">
      <c r="J18"/>
      <c r="K18"/>
      <c r="N18" s="83"/>
      <c r="O18" s="84"/>
    </row>
    <row r="19" spans="10:15" ht="14.4" x14ac:dyDescent="0.3">
      <c r="J19"/>
      <c r="K19"/>
      <c r="N19" s="85"/>
      <c r="O19" s="86"/>
    </row>
  </sheetData>
  <sheetProtection algorithmName="SHA-512" hashValue="IOspGFq5BC6DdB/TNqZlAra61zQtssoEiobwS1MkgTS1Sk96kVk78xqfDXHVekneI9P0AiQyUrztU6s2yhuhEg==" saltValue="14o9om/RA8rcvweOxE7v1w==" spinCount="100000" sheet="1" objects="1" scenarios="1"/>
  <mergeCells count="5">
    <mergeCell ref="A9:N9"/>
    <mergeCell ref="H12:J12"/>
    <mergeCell ref="N14:O19"/>
    <mergeCell ref="J15:K15"/>
    <mergeCell ref="J16:K16"/>
  </mergeCells>
  <pageMargins left="0.7" right="0.7" top="0.78740157499999996" bottom="0.78740157499999996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A736F04-146A-42AC-9F8C-A60F99B29407}">
          <x14:formula1>
            <xm:f>'Dropdown Kalk'!$D$3:$D$4</xm:f>
          </x14:formula1>
          <xm:sqref>D7:D8</xm:sqref>
        </x14:dataValidation>
        <x14:dataValidation type="list" allowBlank="1" showInputMessage="1" showErrorMessage="1" xr:uid="{A9C3584A-1239-4234-9662-1A189B259289}">
          <x14:formula1>
            <xm:f>'Dropdown Kalk'!$B$3:$B$5</xm:f>
          </x14:formula1>
          <xm:sqref>B7:B8</xm:sqref>
        </x14:dataValidation>
        <x14:dataValidation type="list" allowBlank="1" showInputMessage="1" showErrorMessage="1" xr:uid="{7017D93D-13A0-4034-A4DA-56C94B14CF2D}">
          <x14:formula1>
            <xm:f>'Dropdown Kalk'!$F$3:$F$15</xm:f>
          </x14:formula1>
          <xm:sqref>G7:G8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592C1-80E9-4D05-8970-4EFDAE814D37}">
  <dimension ref="A1:O24"/>
  <sheetViews>
    <sheetView topLeftCell="A6" zoomScale="70" zoomScaleNormal="70" workbookViewId="0">
      <selection activeCell="L17" sqref="L17"/>
    </sheetView>
  </sheetViews>
  <sheetFormatPr baseColWidth="10" defaultColWidth="11.44140625" defaultRowHeight="13.2" x14ac:dyDescent="0.25"/>
  <cols>
    <col min="1" max="1" width="11.44140625" style="1"/>
    <col min="2" max="2" width="39.88671875" style="1" customWidth="1"/>
    <col min="3" max="3" width="45.5546875" style="1" customWidth="1"/>
    <col min="4" max="4" width="14.5546875" style="1" customWidth="1"/>
    <col min="5" max="5" width="14.88671875" style="1" customWidth="1"/>
    <col min="6" max="6" width="19" style="1" customWidth="1"/>
    <col min="7" max="7" width="15.6640625" style="1" customWidth="1"/>
    <col min="8" max="8" width="16.5546875" style="1" customWidth="1"/>
    <col min="9" max="9" width="8.5546875" style="1" customWidth="1"/>
    <col min="10" max="10" width="17.109375" style="1" customWidth="1"/>
    <col min="11" max="11" width="13.33203125" style="1" customWidth="1"/>
    <col min="12" max="12" width="18.44140625" style="1" customWidth="1"/>
    <col min="13" max="13" width="14" style="1" customWidth="1"/>
    <col min="14" max="14" width="13.33203125" style="1" customWidth="1"/>
    <col min="15" max="16384" width="11.44140625" style="1"/>
  </cols>
  <sheetData>
    <row r="1" spans="1:14" ht="23.25" customHeight="1" x14ac:dyDescent="0.25">
      <c r="A1" s="40" t="s">
        <v>28</v>
      </c>
      <c r="B1" s="40"/>
    </row>
    <row r="2" spans="1:14" ht="67.8" customHeight="1" x14ac:dyDescent="0.25">
      <c r="A2" s="39" t="s">
        <v>27</v>
      </c>
      <c r="B2" s="39"/>
      <c r="C2" s="67" t="s">
        <v>131</v>
      </c>
      <c r="D2" s="61"/>
      <c r="E2" s="61"/>
    </row>
    <row r="3" spans="1:14" ht="15.6" x14ac:dyDescent="0.25">
      <c r="A3" s="38" t="s">
        <v>40</v>
      </c>
      <c r="B3" s="38"/>
      <c r="C3" s="37" t="s">
        <v>50</v>
      </c>
      <c r="D3" s="62"/>
      <c r="E3" s="62"/>
    </row>
    <row r="5" spans="1:14" ht="57" customHeight="1" x14ac:dyDescent="0.25">
      <c r="A5" s="36" t="s">
        <v>30</v>
      </c>
      <c r="B5" s="26" t="s">
        <v>36</v>
      </c>
      <c r="C5" s="35" t="s">
        <v>26</v>
      </c>
      <c r="D5" s="26" t="s">
        <v>31</v>
      </c>
      <c r="E5" s="26" t="s">
        <v>25</v>
      </c>
      <c r="F5" s="26" t="s">
        <v>49</v>
      </c>
      <c r="G5" s="26" t="s">
        <v>41</v>
      </c>
      <c r="H5" s="26" t="s">
        <v>12</v>
      </c>
      <c r="I5" s="35" t="s">
        <v>11</v>
      </c>
      <c r="J5" s="60" t="s">
        <v>24</v>
      </c>
      <c r="K5" s="34" t="s">
        <v>23</v>
      </c>
      <c r="L5" s="26" t="s">
        <v>39</v>
      </c>
      <c r="M5" s="33" t="s">
        <v>22</v>
      </c>
      <c r="N5" s="33" t="s">
        <v>21</v>
      </c>
    </row>
    <row r="6" spans="1:14" ht="99.6" customHeight="1" x14ac:dyDescent="0.25">
      <c r="A6" s="17"/>
      <c r="B6" s="21"/>
      <c r="C6" s="16" t="s">
        <v>42</v>
      </c>
      <c r="D6" s="21"/>
      <c r="E6" s="20"/>
      <c r="F6" s="20"/>
      <c r="G6" s="20"/>
      <c r="H6" s="20"/>
      <c r="I6" s="20"/>
      <c r="J6" s="19" t="s">
        <v>20</v>
      </c>
      <c r="K6" s="19" t="s">
        <v>19</v>
      </c>
      <c r="L6" s="25" t="s">
        <v>3</v>
      </c>
      <c r="M6" s="5" t="s">
        <v>2</v>
      </c>
      <c r="N6" s="32" t="s">
        <v>18</v>
      </c>
    </row>
    <row r="7" spans="1:14" ht="47.25" customHeight="1" x14ac:dyDescent="0.25">
      <c r="A7" s="43" t="s">
        <v>117</v>
      </c>
      <c r="B7" s="53" t="s">
        <v>48</v>
      </c>
      <c r="C7" s="49" t="s">
        <v>124</v>
      </c>
      <c r="D7" s="49" t="s">
        <v>32</v>
      </c>
      <c r="E7" s="89">
        <v>2</v>
      </c>
      <c r="F7" s="51">
        <v>5.72</v>
      </c>
      <c r="G7" s="90">
        <v>1</v>
      </c>
      <c r="H7" s="31">
        <f>F7*G7</f>
        <v>5.72</v>
      </c>
      <c r="I7" s="30" t="s">
        <v>17</v>
      </c>
      <c r="J7" s="14"/>
      <c r="K7" s="14"/>
      <c r="L7" s="12">
        <f t="shared" ref="L7:L13" si="0">ROUND(IF(K7=0,0,(H7*J7/K7)),2)</f>
        <v>0</v>
      </c>
      <c r="M7" s="29">
        <f t="shared" ref="M7:M13" si="1">IF(K7=0,0,(H7/K7))</f>
        <v>0</v>
      </c>
      <c r="N7" s="28">
        <f t="shared" ref="N7:N13" si="2">IF(H7=0,0,(L7/H7))</f>
        <v>0</v>
      </c>
    </row>
    <row r="8" spans="1:14" ht="47.25" customHeight="1" x14ac:dyDescent="0.25">
      <c r="A8" s="43" t="s">
        <v>118</v>
      </c>
      <c r="B8" s="53" t="s">
        <v>48</v>
      </c>
      <c r="C8" s="49" t="s">
        <v>125</v>
      </c>
      <c r="D8" s="49" t="s">
        <v>32</v>
      </c>
      <c r="E8" s="89">
        <v>2</v>
      </c>
      <c r="F8" s="52">
        <v>496.45</v>
      </c>
      <c r="G8" s="90">
        <v>1</v>
      </c>
      <c r="H8" s="31">
        <f t="shared" ref="H8:H13" si="3">F8*G8</f>
        <v>496.45</v>
      </c>
      <c r="I8" s="30" t="s">
        <v>17</v>
      </c>
      <c r="J8" s="14"/>
      <c r="K8" s="14"/>
      <c r="L8" s="12">
        <f t="shared" si="0"/>
        <v>0</v>
      </c>
      <c r="M8" s="29">
        <f t="shared" si="1"/>
        <v>0</v>
      </c>
      <c r="N8" s="28">
        <f t="shared" si="2"/>
        <v>0</v>
      </c>
    </row>
    <row r="9" spans="1:14" ht="47.25" customHeight="1" x14ac:dyDescent="0.25">
      <c r="A9" s="43" t="s">
        <v>119</v>
      </c>
      <c r="B9" s="53" t="s">
        <v>48</v>
      </c>
      <c r="C9" s="49" t="s">
        <v>126</v>
      </c>
      <c r="D9" s="49" t="s">
        <v>32</v>
      </c>
      <c r="E9" s="89">
        <v>2</v>
      </c>
      <c r="F9" s="51">
        <v>19.2</v>
      </c>
      <c r="G9" s="90">
        <v>1</v>
      </c>
      <c r="H9" s="31">
        <f t="shared" si="3"/>
        <v>19.2</v>
      </c>
      <c r="I9" s="30" t="s">
        <v>17</v>
      </c>
      <c r="J9" s="14"/>
      <c r="K9" s="14"/>
      <c r="L9" s="12">
        <f t="shared" si="0"/>
        <v>0</v>
      </c>
      <c r="M9" s="29">
        <f t="shared" si="1"/>
        <v>0</v>
      </c>
      <c r="N9" s="28">
        <f t="shared" si="2"/>
        <v>0</v>
      </c>
    </row>
    <row r="10" spans="1:14" ht="47.25" customHeight="1" x14ac:dyDescent="0.25">
      <c r="A10" s="43" t="s">
        <v>120</v>
      </c>
      <c r="B10" s="53" t="s">
        <v>48</v>
      </c>
      <c r="C10" s="49" t="s">
        <v>75</v>
      </c>
      <c r="D10" s="49" t="s">
        <v>32</v>
      </c>
      <c r="E10" s="89">
        <v>2</v>
      </c>
      <c r="F10" s="51">
        <v>5.76</v>
      </c>
      <c r="G10" s="90">
        <v>1</v>
      </c>
      <c r="H10" s="31">
        <f t="shared" si="3"/>
        <v>5.76</v>
      </c>
      <c r="I10" s="30" t="s">
        <v>17</v>
      </c>
      <c r="J10" s="14"/>
      <c r="K10" s="14"/>
      <c r="L10" s="12">
        <f t="shared" si="0"/>
        <v>0</v>
      </c>
      <c r="M10" s="29">
        <f t="shared" si="1"/>
        <v>0</v>
      </c>
      <c r="N10" s="28">
        <f t="shared" si="2"/>
        <v>0</v>
      </c>
    </row>
    <row r="11" spans="1:14" ht="47.25" customHeight="1" x14ac:dyDescent="0.25">
      <c r="A11" s="43" t="s">
        <v>121</v>
      </c>
      <c r="B11" s="53" t="s">
        <v>48</v>
      </c>
      <c r="C11" s="49" t="s">
        <v>130</v>
      </c>
      <c r="D11" s="49" t="s">
        <v>32</v>
      </c>
      <c r="E11" s="89">
        <v>2</v>
      </c>
      <c r="F11" s="51">
        <v>1.24</v>
      </c>
      <c r="G11" s="90">
        <v>1</v>
      </c>
      <c r="H11" s="31">
        <f t="shared" si="3"/>
        <v>1.24</v>
      </c>
      <c r="I11" s="30" t="s">
        <v>17</v>
      </c>
      <c r="J11" s="14"/>
      <c r="K11" s="14"/>
      <c r="L11" s="12">
        <f t="shared" si="0"/>
        <v>0</v>
      </c>
      <c r="M11" s="29">
        <f t="shared" si="1"/>
        <v>0</v>
      </c>
      <c r="N11" s="28">
        <f t="shared" si="2"/>
        <v>0</v>
      </c>
    </row>
    <row r="12" spans="1:14" ht="47.25" customHeight="1" x14ac:dyDescent="0.25">
      <c r="A12" s="43" t="s">
        <v>122</v>
      </c>
      <c r="B12" s="53" t="s">
        <v>47</v>
      </c>
      <c r="C12" s="69" t="s">
        <v>127</v>
      </c>
      <c r="D12" s="69" t="s">
        <v>33</v>
      </c>
      <c r="E12" s="91">
        <v>2</v>
      </c>
      <c r="F12" s="70">
        <v>13.2</v>
      </c>
      <c r="G12" s="90">
        <v>1</v>
      </c>
      <c r="H12" s="31">
        <f t="shared" si="3"/>
        <v>13.2</v>
      </c>
      <c r="I12" s="30" t="s">
        <v>17</v>
      </c>
      <c r="J12" s="14"/>
      <c r="K12" s="14"/>
      <c r="L12" s="12">
        <f t="shared" ref="L12" si="4">ROUND(IF(K12=0,0,(H12*J12/K12)),2)</f>
        <v>0</v>
      </c>
      <c r="M12" s="29">
        <f t="shared" ref="M12" si="5">IF(K12=0,0,(H12/K12))</f>
        <v>0</v>
      </c>
      <c r="N12" s="28">
        <f t="shared" ref="N12" si="6">IF(H12=0,0,(L12/H12))</f>
        <v>0</v>
      </c>
    </row>
    <row r="13" spans="1:14" ht="47.25" customHeight="1" x14ac:dyDescent="0.25">
      <c r="A13" s="43" t="s">
        <v>123</v>
      </c>
      <c r="B13" s="53" t="s">
        <v>47</v>
      </c>
      <c r="C13" s="69" t="s">
        <v>128</v>
      </c>
      <c r="D13" s="69" t="s">
        <v>33</v>
      </c>
      <c r="E13" s="91">
        <v>2</v>
      </c>
      <c r="F13" s="70">
        <v>116.77</v>
      </c>
      <c r="G13" s="90">
        <v>1</v>
      </c>
      <c r="H13" s="31">
        <f t="shared" si="3"/>
        <v>116.77</v>
      </c>
      <c r="I13" s="30" t="s">
        <v>17</v>
      </c>
      <c r="J13" s="14"/>
      <c r="K13" s="14"/>
      <c r="L13" s="12">
        <f t="shared" si="0"/>
        <v>0</v>
      </c>
      <c r="M13" s="29">
        <f t="shared" si="1"/>
        <v>0</v>
      </c>
      <c r="N13" s="28">
        <f t="shared" si="2"/>
        <v>0</v>
      </c>
    </row>
    <row r="14" spans="1:14" ht="21" customHeight="1" x14ac:dyDescent="0.25">
      <c r="A14" s="75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7"/>
    </row>
    <row r="15" spans="1:14" x14ac:dyDescent="0.25">
      <c r="B15" s="9"/>
      <c r="C15" s="9"/>
      <c r="D15" s="9"/>
      <c r="E15" s="9"/>
      <c r="F15" s="6"/>
      <c r="G15" s="6"/>
      <c r="H15" s="6"/>
      <c r="I15" s="8"/>
      <c r="J15" s="7"/>
      <c r="K15" s="7"/>
      <c r="L15" s="7"/>
      <c r="M15" s="6"/>
    </row>
    <row r="16" spans="1:14" ht="15.6" x14ac:dyDescent="0.25">
      <c r="A16" s="4" t="s">
        <v>4</v>
      </c>
      <c r="L16" s="5" t="s">
        <v>3</v>
      </c>
      <c r="M16" s="5" t="s">
        <v>2</v>
      </c>
    </row>
    <row r="17" spans="1:15" ht="15" customHeight="1" x14ac:dyDescent="0.25">
      <c r="A17" s="4" t="s">
        <v>38</v>
      </c>
      <c r="H17" s="78" t="s">
        <v>129</v>
      </c>
      <c r="I17" s="79"/>
      <c r="J17" s="80"/>
      <c r="K17" s="45" t="s">
        <v>1</v>
      </c>
      <c r="L17" s="44">
        <f>SUM(L7:L13)</f>
        <v>0</v>
      </c>
      <c r="M17" s="3">
        <f>SUM(M7:M13)</f>
        <v>0</v>
      </c>
    </row>
    <row r="18" spans="1:15" x14ac:dyDescent="0.25">
      <c r="A18" s="2" t="s">
        <v>0</v>
      </c>
    </row>
    <row r="19" spans="1:15" ht="13.2" customHeight="1" x14ac:dyDescent="0.3">
      <c r="J19" s="63" t="s">
        <v>43</v>
      </c>
      <c r="K19" s="63"/>
      <c r="L19" s="64">
        <f>L17</f>
        <v>0</v>
      </c>
      <c r="N19" s="81" t="s">
        <v>44</v>
      </c>
      <c r="O19" s="82"/>
    </row>
    <row r="20" spans="1:15" ht="15" thickBot="1" x14ac:dyDescent="0.35">
      <c r="J20" s="87" t="s">
        <v>45</v>
      </c>
      <c r="K20" s="87"/>
      <c r="L20" s="65">
        <f>L19*0.19</f>
        <v>0</v>
      </c>
      <c r="N20" s="83"/>
      <c r="O20" s="84"/>
    </row>
    <row r="21" spans="1:15" ht="13.8" thickTop="1" x14ac:dyDescent="0.25">
      <c r="J21" s="88" t="s">
        <v>46</v>
      </c>
      <c r="K21" s="88"/>
      <c r="L21" s="66">
        <f>L19+L20</f>
        <v>0</v>
      </c>
      <c r="N21" s="83"/>
      <c r="O21" s="84"/>
    </row>
    <row r="22" spans="1:15" ht="14.4" x14ac:dyDescent="0.3">
      <c r="J22"/>
      <c r="N22" s="83"/>
      <c r="O22" s="84"/>
    </row>
    <row r="23" spans="1:15" ht="14.4" x14ac:dyDescent="0.3">
      <c r="J23"/>
      <c r="K23"/>
      <c r="N23" s="83"/>
      <c r="O23" s="84"/>
    </row>
    <row r="24" spans="1:15" ht="14.4" x14ac:dyDescent="0.3">
      <c r="J24"/>
      <c r="K24"/>
      <c r="N24" s="85"/>
      <c r="O24" s="86"/>
    </row>
  </sheetData>
  <sheetProtection algorithmName="SHA-512" hashValue="1Sn59/SWovWGYwNituuHqxiV8V2dJOy8IMPh3IJD+dsyi3G56JYMrq0SGKUf4OLSjcCQbg6BQwzympAft0nRdQ==" saltValue="gPZYc054NTin/1SW1DzjbQ==" spinCount="100000" sheet="1" objects="1" scenarios="1"/>
  <mergeCells count="5">
    <mergeCell ref="A14:N14"/>
    <mergeCell ref="H17:J17"/>
    <mergeCell ref="N19:O24"/>
    <mergeCell ref="J20:K20"/>
    <mergeCell ref="J21:K21"/>
  </mergeCells>
  <phoneticPr fontId="10" type="noConversion"/>
  <pageMargins left="0.7" right="0.7" top="0.78740157499999996" bottom="0.78740157499999996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AFE45B2-DAAD-4891-A511-F44ED7B5CDD2}">
          <x14:formula1>
            <xm:f>'Dropdown Kalk'!$F$3:$F$15</xm:f>
          </x14:formula1>
          <xm:sqref>G7:G13</xm:sqref>
        </x14:dataValidation>
        <x14:dataValidation type="list" allowBlank="1" showInputMessage="1" showErrorMessage="1" xr:uid="{653ADB87-05BA-475C-AB99-4C58D9E875AB}">
          <x14:formula1>
            <xm:f>'Dropdown Kalk'!$B$3:$B$5</xm:f>
          </x14:formula1>
          <xm:sqref>B7:B13</xm:sqref>
        </x14:dataValidation>
        <x14:dataValidation type="list" allowBlank="1" showInputMessage="1" showErrorMessage="1" xr:uid="{A061C6A1-DB75-4BFF-A353-FEFB0DE28450}">
          <x14:formula1>
            <xm:f>'Dropdown Kalk'!$D$3:$D$4</xm:f>
          </x14:formula1>
          <xm:sqref>D7:D13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95E6D-7E88-4B32-BE34-15379F44691E}">
  <dimension ref="A1:O20"/>
  <sheetViews>
    <sheetView zoomScale="70" zoomScaleNormal="70" workbookViewId="0">
      <selection activeCell="F2" sqref="F2"/>
    </sheetView>
  </sheetViews>
  <sheetFormatPr baseColWidth="10" defaultColWidth="11.44140625" defaultRowHeight="13.2" x14ac:dyDescent="0.25"/>
  <cols>
    <col min="1" max="1" width="11.44140625" style="1"/>
    <col min="2" max="2" width="39.88671875" style="1" customWidth="1"/>
    <col min="3" max="3" width="45.5546875" style="1" customWidth="1"/>
    <col min="4" max="4" width="14.5546875" style="1" customWidth="1"/>
    <col min="5" max="5" width="14.88671875" style="1" customWidth="1"/>
    <col min="6" max="6" width="19" style="1" customWidth="1"/>
    <col min="7" max="7" width="15.6640625" style="1" customWidth="1"/>
    <col min="8" max="8" width="16.5546875" style="1" customWidth="1"/>
    <col min="9" max="9" width="8.5546875" style="1" customWidth="1"/>
    <col min="10" max="10" width="17.109375" style="1" customWidth="1"/>
    <col min="11" max="11" width="13.33203125" style="1" customWidth="1"/>
    <col min="12" max="12" width="18.44140625" style="1" customWidth="1"/>
    <col min="13" max="13" width="14" style="1" customWidth="1"/>
    <col min="14" max="14" width="13.33203125" style="1" customWidth="1"/>
    <col min="15" max="16384" width="11.44140625" style="1"/>
  </cols>
  <sheetData>
    <row r="1" spans="1:15" ht="23.25" customHeight="1" x14ac:dyDescent="0.25">
      <c r="A1" s="40" t="s">
        <v>28</v>
      </c>
      <c r="B1" s="40"/>
    </row>
    <row r="2" spans="1:15" ht="78.599999999999994" customHeight="1" x14ac:dyDescent="0.25">
      <c r="A2" s="39" t="s">
        <v>27</v>
      </c>
      <c r="B2" s="39"/>
      <c r="C2" s="72" t="s">
        <v>132</v>
      </c>
      <c r="D2" s="61"/>
      <c r="E2" s="61"/>
    </row>
    <row r="3" spans="1:15" ht="15.6" x14ac:dyDescent="0.25">
      <c r="A3" s="38" t="s">
        <v>40</v>
      </c>
      <c r="B3" s="38"/>
      <c r="C3" s="37" t="s">
        <v>50</v>
      </c>
      <c r="D3" s="62"/>
      <c r="E3" s="62"/>
    </row>
    <row r="5" spans="1:15" ht="57" customHeight="1" x14ac:dyDescent="0.25">
      <c r="A5" s="36" t="s">
        <v>30</v>
      </c>
      <c r="B5" s="26" t="s">
        <v>36</v>
      </c>
      <c r="C5" s="35" t="s">
        <v>26</v>
      </c>
      <c r="D5" s="26" t="s">
        <v>31</v>
      </c>
      <c r="E5" s="26" t="s">
        <v>25</v>
      </c>
      <c r="F5" s="26" t="s">
        <v>49</v>
      </c>
      <c r="G5" s="26" t="s">
        <v>41</v>
      </c>
      <c r="H5" s="26" t="s">
        <v>12</v>
      </c>
      <c r="I5" s="35" t="s">
        <v>11</v>
      </c>
      <c r="J5" s="60" t="s">
        <v>24</v>
      </c>
      <c r="K5" s="34" t="s">
        <v>23</v>
      </c>
      <c r="L5" s="26" t="s">
        <v>39</v>
      </c>
      <c r="M5" s="33" t="s">
        <v>22</v>
      </c>
      <c r="N5" s="33" t="s">
        <v>21</v>
      </c>
    </row>
    <row r="6" spans="1:15" ht="99.6" customHeight="1" x14ac:dyDescent="0.25">
      <c r="A6" s="17"/>
      <c r="B6" s="21"/>
      <c r="C6" s="16" t="s">
        <v>42</v>
      </c>
      <c r="D6" s="21"/>
      <c r="E6" s="20"/>
      <c r="F6" s="20"/>
      <c r="G6" s="20"/>
      <c r="H6" s="20"/>
      <c r="I6" s="20"/>
      <c r="J6" s="19" t="s">
        <v>20</v>
      </c>
      <c r="K6" s="19" t="s">
        <v>19</v>
      </c>
      <c r="L6" s="25" t="s">
        <v>3</v>
      </c>
      <c r="M6" s="5" t="s">
        <v>2</v>
      </c>
      <c r="N6" s="32" t="s">
        <v>18</v>
      </c>
    </row>
    <row r="7" spans="1:15" ht="51" customHeight="1" x14ac:dyDescent="0.25">
      <c r="A7" s="43" t="s">
        <v>133</v>
      </c>
      <c r="B7" s="53" t="s">
        <v>48</v>
      </c>
      <c r="C7" s="48" t="s">
        <v>124</v>
      </c>
      <c r="D7" s="49" t="s">
        <v>32</v>
      </c>
      <c r="E7" s="89">
        <v>2</v>
      </c>
      <c r="F7" s="51">
        <v>31.86</v>
      </c>
      <c r="G7" s="90">
        <v>1</v>
      </c>
      <c r="H7" s="31">
        <f>F7*G7</f>
        <v>31.86</v>
      </c>
      <c r="I7" s="30" t="s">
        <v>17</v>
      </c>
      <c r="J7" s="14"/>
      <c r="K7" s="14"/>
      <c r="L7" s="12">
        <f t="shared" ref="L7:L9" si="0">ROUND(IF(K7=0,0,(H7*J7/K7)),2)</f>
        <v>0</v>
      </c>
      <c r="M7" s="29">
        <f t="shared" ref="M7:M9" si="1">IF(K7=0,0,(H7/K7))</f>
        <v>0</v>
      </c>
      <c r="N7" s="28">
        <f t="shared" ref="N7:N9" si="2">IF(H7=0,0,(L7/H7))</f>
        <v>0</v>
      </c>
    </row>
    <row r="8" spans="1:15" ht="52.2" customHeight="1" x14ac:dyDescent="0.25">
      <c r="A8" s="43" t="s">
        <v>134</v>
      </c>
      <c r="B8" s="53" t="s">
        <v>47</v>
      </c>
      <c r="C8" s="73" t="s">
        <v>128</v>
      </c>
      <c r="D8" s="69" t="s">
        <v>33</v>
      </c>
      <c r="E8" s="91">
        <v>2</v>
      </c>
      <c r="F8" s="74">
        <v>4.34</v>
      </c>
      <c r="G8" s="90">
        <v>1</v>
      </c>
      <c r="H8" s="31">
        <f t="shared" ref="H8:H9" si="3">F8*G8</f>
        <v>4.34</v>
      </c>
      <c r="I8" s="30" t="s">
        <v>17</v>
      </c>
      <c r="J8" s="14"/>
      <c r="K8" s="14"/>
      <c r="L8" s="12">
        <f t="shared" si="0"/>
        <v>0</v>
      </c>
      <c r="M8" s="29">
        <f t="shared" si="1"/>
        <v>0</v>
      </c>
      <c r="N8" s="28">
        <f t="shared" si="2"/>
        <v>0</v>
      </c>
    </row>
    <row r="9" spans="1:15" ht="62.4" customHeight="1" x14ac:dyDescent="0.25">
      <c r="A9" s="43" t="s">
        <v>135</v>
      </c>
      <c r="B9" s="53" t="s">
        <v>47</v>
      </c>
      <c r="C9" s="69" t="s">
        <v>136</v>
      </c>
      <c r="D9" s="69" t="s">
        <v>33</v>
      </c>
      <c r="E9" s="91">
        <v>2</v>
      </c>
      <c r="F9" s="70">
        <v>4.38</v>
      </c>
      <c r="G9" s="90">
        <v>1</v>
      </c>
      <c r="H9" s="31">
        <f t="shared" si="3"/>
        <v>4.38</v>
      </c>
      <c r="I9" s="30" t="s">
        <v>17</v>
      </c>
      <c r="J9" s="14"/>
      <c r="K9" s="14"/>
      <c r="L9" s="12">
        <f t="shared" si="0"/>
        <v>0</v>
      </c>
      <c r="M9" s="29">
        <f t="shared" si="1"/>
        <v>0</v>
      </c>
      <c r="N9" s="28">
        <f t="shared" si="2"/>
        <v>0</v>
      </c>
    </row>
    <row r="10" spans="1:15" ht="21" customHeight="1" x14ac:dyDescent="0.25">
      <c r="A10" s="75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7"/>
    </row>
    <row r="11" spans="1:15" x14ac:dyDescent="0.25">
      <c r="B11" s="9"/>
      <c r="C11" s="9"/>
      <c r="D11" s="9"/>
      <c r="E11" s="9"/>
      <c r="F11" s="6"/>
      <c r="G11" s="6"/>
      <c r="H11" s="6"/>
      <c r="I11" s="8"/>
      <c r="J11" s="7"/>
      <c r="K11" s="7"/>
      <c r="L11" s="7"/>
      <c r="M11" s="6"/>
    </row>
    <row r="12" spans="1:15" ht="15.6" x14ac:dyDescent="0.25">
      <c r="A12" s="4" t="s">
        <v>4</v>
      </c>
      <c r="L12" s="5" t="s">
        <v>3</v>
      </c>
      <c r="M12" s="5" t="s">
        <v>2</v>
      </c>
    </row>
    <row r="13" spans="1:15" ht="15" customHeight="1" x14ac:dyDescent="0.25">
      <c r="A13" s="4" t="s">
        <v>38</v>
      </c>
      <c r="H13" s="78" t="s">
        <v>137</v>
      </c>
      <c r="I13" s="79"/>
      <c r="J13" s="80"/>
      <c r="K13" s="45" t="s">
        <v>1</v>
      </c>
      <c r="L13" s="44">
        <f>SUM(L7:L9)</f>
        <v>0</v>
      </c>
      <c r="M13" s="3">
        <f>SUM(M7:M9)</f>
        <v>0</v>
      </c>
    </row>
    <row r="14" spans="1:15" x14ac:dyDescent="0.25">
      <c r="A14" s="2" t="s">
        <v>0</v>
      </c>
    </row>
    <row r="15" spans="1:15" ht="13.2" customHeight="1" x14ac:dyDescent="0.3">
      <c r="J15" s="63" t="s">
        <v>43</v>
      </c>
      <c r="K15" s="63"/>
      <c r="L15" s="64">
        <f>L13</f>
        <v>0</v>
      </c>
      <c r="N15" s="81" t="s">
        <v>44</v>
      </c>
      <c r="O15" s="82"/>
    </row>
    <row r="16" spans="1:15" ht="15" thickBot="1" x14ac:dyDescent="0.35">
      <c r="J16" s="87" t="s">
        <v>45</v>
      </c>
      <c r="K16" s="87"/>
      <c r="L16" s="65">
        <f>L15*0.19</f>
        <v>0</v>
      </c>
      <c r="N16" s="83"/>
      <c r="O16" s="84"/>
    </row>
    <row r="17" spans="10:15" ht="13.8" thickTop="1" x14ac:dyDescent="0.25">
      <c r="J17" s="88" t="s">
        <v>46</v>
      </c>
      <c r="K17" s="88"/>
      <c r="L17" s="66">
        <f>L15+L16</f>
        <v>0</v>
      </c>
      <c r="N17" s="83"/>
      <c r="O17" s="84"/>
    </row>
    <row r="18" spans="10:15" ht="14.4" x14ac:dyDescent="0.3">
      <c r="J18"/>
      <c r="N18" s="83"/>
      <c r="O18" s="84"/>
    </row>
    <row r="19" spans="10:15" ht="14.4" x14ac:dyDescent="0.3">
      <c r="J19"/>
      <c r="K19"/>
      <c r="N19" s="83"/>
      <c r="O19" s="84"/>
    </row>
    <row r="20" spans="10:15" ht="14.4" x14ac:dyDescent="0.3">
      <c r="J20"/>
      <c r="K20"/>
      <c r="N20" s="85"/>
      <c r="O20" s="86"/>
    </row>
  </sheetData>
  <sheetProtection algorithmName="SHA-512" hashValue="xVkE1EoYTwzkuSlBS58GADiQXCBK3yNEyNrdZjG/RAZJMev7UFIDRu1OZosnzcIe6tFD3hob9n259xzJ8/wIBA==" saltValue="Xarce+nUUinIbYu5useCZQ==" spinCount="100000" sheet="1" objects="1" scenarios="1"/>
  <mergeCells count="5">
    <mergeCell ref="A10:N10"/>
    <mergeCell ref="H13:J13"/>
    <mergeCell ref="N15:O20"/>
    <mergeCell ref="J16:K16"/>
    <mergeCell ref="J17:K17"/>
  </mergeCells>
  <pageMargins left="0.7" right="0.7" top="0.78740157499999996" bottom="0.78740157499999996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E9C8AA7-DA5B-4992-8BD9-B8F931F7057E}">
          <x14:formula1>
            <xm:f>'Dropdown Kalk'!$D$3:$D$4</xm:f>
          </x14:formula1>
          <xm:sqref>D7:D9</xm:sqref>
        </x14:dataValidation>
        <x14:dataValidation type="list" allowBlank="1" showInputMessage="1" showErrorMessage="1" xr:uid="{7D5F6DBA-38DE-494C-AB18-8EEFC0F70DB2}">
          <x14:formula1>
            <xm:f>'Dropdown Kalk'!$B$3:$B$5</xm:f>
          </x14:formula1>
          <xm:sqref>B7:B9</xm:sqref>
        </x14:dataValidation>
        <x14:dataValidation type="list" allowBlank="1" showInputMessage="1" showErrorMessage="1" xr:uid="{D45F0544-CE48-460A-A50F-8639EF915B35}">
          <x14:formula1>
            <xm:f>'Dropdown Kalk'!$F$3:$F$15</xm:f>
          </x14:formula1>
          <xm:sqref>G7:G9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F15"/>
  <sheetViews>
    <sheetView workbookViewId="0">
      <selection activeCell="B20" sqref="B20"/>
    </sheetView>
  </sheetViews>
  <sheetFormatPr baseColWidth="10" defaultColWidth="11.44140625" defaultRowHeight="13.2" x14ac:dyDescent="0.25"/>
  <cols>
    <col min="1" max="1" width="11.44140625" style="41"/>
    <col min="2" max="2" width="36.44140625" style="41" customWidth="1"/>
    <col min="3" max="3" width="11.44140625" style="41"/>
    <col min="4" max="4" width="15.88671875" style="41" customWidth="1"/>
    <col min="5" max="5" width="11.44140625" style="41"/>
    <col min="6" max="6" width="15.44140625" style="41" customWidth="1"/>
    <col min="7" max="16384" width="11.44140625" style="41"/>
  </cols>
  <sheetData>
    <row r="2" spans="2:6" x14ac:dyDescent="0.25">
      <c r="B2" s="42" t="s">
        <v>29</v>
      </c>
      <c r="D2" s="42" t="s">
        <v>34</v>
      </c>
      <c r="F2" s="55" t="s">
        <v>37</v>
      </c>
    </row>
    <row r="3" spans="2:6" ht="14.4" x14ac:dyDescent="0.3">
      <c r="B3" s="47" t="s">
        <v>35</v>
      </c>
      <c r="D3" s="46" t="s">
        <v>32</v>
      </c>
      <c r="F3" s="56">
        <v>0</v>
      </c>
    </row>
    <row r="4" spans="2:6" ht="27" x14ac:dyDescent="0.3">
      <c r="B4" s="47" t="s">
        <v>47</v>
      </c>
      <c r="D4" s="46" t="s">
        <v>33</v>
      </c>
      <c r="F4" s="56">
        <v>1</v>
      </c>
    </row>
    <row r="5" spans="2:6" ht="13.5" customHeight="1" x14ac:dyDescent="0.3">
      <c r="B5" s="47" t="s">
        <v>48</v>
      </c>
      <c r="F5" s="56">
        <v>2</v>
      </c>
    </row>
    <row r="6" spans="2:6" ht="14.4" x14ac:dyDescent="0.3">
      <c r="F6" s="56">
        <v>3</v>
      </c>
    </row>
    <row r="7" spans="2:6" ht="14.4" x14ac:dyDescent="0.3">
      <c r="F7" s="56">
        <v>4</v>
      </c>
    </row>
    <row r="8" spans="2:6" ht="14.4" x14ac:dyDescent="0.3">
      <c r="F8" s="56">
        <v>5</v>
      </c>
    </row>
    <row r="9" spans="2:6" ht="14.4" x14ac:dyDescent="0.3">
      <c r="F9" s="56">
        <v>6</v>
      </c>
    </row>
    <row r="10" spans="2:6" ht="14.4" x14ac:dyDescent="0.3">
      <c r="F10" s="56">
        <v>7</v>
      </c>
    </row>
    <row r="11" spans="2:6" ht="14.4" x14ac:dyDescent="0.3">
      <c r="F11" s="56">
        <v>8</v>
      </c>
    </row>
    <row r="12" spans="2:6" ht="14.4" x14ac:dyDescent="0.3">
      <c r="F12" s="56">
        <v>9</v>
      </c>
    </row>
    <row r="13" spans="2:6" ht="14.4" x14ac:dyDescent="0.3">
      <c r="F13" s="56">
        <v>10</v>
      </c>
    </row>
    <row r="14" spans="2:6" ht="14.4" x14ac:dyDescent="0.3">
      <c r="F14" s="56">
        <v>11</v>
      </c>
    </row>
    <row r="15" spans="2:6" ht="14.4" x14ac:dyDescent="0.3">
      <c r="F15" s="56">
        <v>12</v>
      </c>
    </row>
  </sheetData>
  <sheetProtection algorithmName="SHA-512" hashValue="DVyQAVuhFTnhf8wq0HHC9bWFJv+Z/o+bfQF3uvXcnVJkf3VZpaIHYi6q1utOUatjvCp7mtyc+msvTlElYvRT6g==" saltValue="VYBvpT1n8+VumeIlcxkwww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16</vt:i4>
      </vt:variant>
      <vt:variant>
        <vt:lpstr>Benannte Bereiche</vt:lpstr>
      </vt:variant>
      <vt:variant>
        <vt:i4>2</vt:i4>
      </vt:variant>
    </vt:vector>
  </HeadingPairs>
  <TitlesOfParts>
    <vt:vector size="18" baseType="lpstr">
      <vt:lpstr>Los 4_PI OL Stadt</vt:lpstr>
      <vt:lpstr>ESD II City Wache</vt:lpstr>
      <vt:lpstr>Bloherfelde</vt:lpstr>
      <vt:lpstr>Kreyenbrück</vt:lpstr>
      <vt:lpstr>Krusenbusch</vt:lpstr>
      <vt:lpstr>Ofenerdiek</vt:lpstr>
      <vt:lpstr>Ohmstede</vt:lpstr>
      <vt:lpstr>PK BAB Rastede</vt:lpstr>
      <vt:lpstr>PHuSt Rastede</vt:lpstr>
      <vt:lpstr>PSt Rastede</vt:lpstr>
      <vt:lpstr>PSt Edewecht</vt:lpstr>
      <vt:lpstr>PSt Wiefelstede</vt:lpstr>
      <vt:lpstr>Bad Zwischenahn</vt:lpstr>
      <vt:lpstr>PK Westerstede</vt:lpstr>
      <vt:lpstr>PSt Apen</vt:lpstr>
      <vt:lpstr>Dropdown Kalk</vt:lpstr>
      <vt:lpstr>'Los 4_PI OL Stadt'!Drucktitel</vt:lpstr>
      <vt:lpstr>'PK BAB Rastede'!Drucktitel</vt:lpstr>
    </vt:vector>
  </TitlesOfParts>
  <Company>Staatliches Baumanagement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Mews, Ingmar</dc:creator>
  <cp:lastModifiedBy>Gernemann, Annika</cp:lastModifiedBy>
  <dcterms:created xsi:type="dcterms:W3CDTF">2015-03-11T06:59:11Z</dcterms:created>
  <dcterms:modified xsi:type="dcterms:W3CDTF">2026-03-31T13:11:02Z</dcterms:modified>
</cp:coreProperties>
</file>